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7 Formato_Reporte\"/>
    </mc:Choice>
  </mc:AlternateContent>
  <bookViews>
    <workbookView xWindow="-110" yWindow="-110" windowWidth="23260" windowHeight="12460" tabRatio="819" activeTab="6"/>
  </bookViews>
  <sheets>
    <sheet name="Instructivo" sheetId="12" r:id="rId1"/>
    <sheet name="Actividades" sheetId="1" r:id="rId2"/>
    <sheet name="Presupuesto Año 1" sheetId="3" r:id="rId3"/>
    <sheet name="Presupuesto Año 2" sheetId="8" r:id="rId4"/>
    <sheet name="Presupuesto Año 3" sheetId="9" r:id="rId5"/>
    <sheet name="Presupuesto Año 4" sheetId="11" r:id="rId6"/>
    <sheet name="Presupuesto Año 5" sheetId="13" r:id="rId7"/>
  </sheets>
  <definedNames>
    <definedName name="_xlnm._FilterDatabase" localSheetId="1" hidden="1">Actividades!$C$7:$O$24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2" i="13" l="1"/>
  <c r="L12" i="13"/>
  <c r="M12" i="13" s="1"/>
  <c r="M11" i="13"/>
  <c r="G12" i="13"/>
  <c r="O15" i="13"/>
  <c r="O14" i="13"/>
  <c r="O13" i="13"/>
  <c r="O14" i="11"/>
  <c r="O13" i="11"/>
  <c r="O12" i="11"/>
  <c r="J10" i="9"/>
  <c r="G10" i="9"/>
  <c r="L10" i="9" l="1"/>
  <c r="M10" i="9" s="1"/>
  <c r="O10" i="9" s="1"/>
  <c r="J11" i="9"/>
  <c r="G11" i="9"/>
  <c r="L11" i="9" s="1"/>
  <c r="M11" i="9" s="1"/>
  <c r="O11" i="9" s="1"/>
  <c r="J9" i="9"/>
  <c r="G9" i="9"/>
  <c r="L9" i="9" s="1"/>
  <c r="M9" i="9" s="1"/>
  <c r="O9" i="9" s="1"/>
  <c r="J31" i="1"/>
  <c r="J30" i="1"/>
  <c r="J24" i="1"/>
  <c r="J23" i="1"/>
  <c r="J17" i="1"/>
  <c r="J16" i="1"/>
  <c r="J15" i="1"/>
  <c r="J14" i="1"/>
  <c r="J13" i="1"/>
  <c r="J12" i="1"/>
  <c r="J29" i="1"/>
  <c r="G29" i="1"/>
  <c r="J28" i="1"/>
  <c r="G28" i="1"/>
  <c r="J27" i="1"/>
  <c r="G27" i="1"/>
  <c r="J25" i="1"/>
  <c r="G25" i="1"/>
  <c r="J10" i="1"/>
  <c r="G10" i="1"/>
  <c r="J9" i="1"/>
  <c r="G9" i="1"/>
  <c r="J8" i="1"/>
  <c r="G8" i="1"/>
  <c r="G11" i="13" l="1"/>
  <c r="L11" i="13" s="1"/>
  <c r="G10" i="13"/>
  <c r="L10" i="13" s="1"/>
  <c r="M10" i="13" s="1"/>
  <c r="G9" i="13"/>
  <c r="L9" i="13" s="1"/>
  <c r="M9" i="13" s="1"/>
  <c r="J11" i="11"/>
  <c r="G11" i="11"/>
  <c r="L11" i="11"/>
  <c r="O11" i="11"/>
  <c r="L10" i="11"/>
  <c r="O10" i="11"/>
  <c r="J10" i="11"/>
  <c r="G10" i="11"/>
  <c r="J9" i="11"/>
  <c r="G9" i="11"/>
  <c r="L9" i="11"/>
  <c r="O9" i="11"/>
  <c r="O14" i="9"/>
  <c r="O13" i="9"/>
  <c r="O12" i="9"/>
  <c r="O14" i="8"/>
  <c r="O13" i="8"/>
  <c r="O12" i="8"/>
  <c r="O11" i="8"/>
  <c r="O10" i="8"/>
  <c r="O9" i="8"/>
  <c r="O11" i="3"/>
  <c r="O9" i="3"/>
  <c r="G24" i="1"/>
  <c r="G23" i="1"/>
  <c r="J22" i="1"/>
  <c r="G22" i="1"/>
  <c r="J21" i="1"/>
  <c r="G21" i="1"/>
  <c r="J20" i="1"/>
  <c r="G20" i="1"/>
  <c r="J19" i="1"/>
  <c r="G19" i="1"/>
  <c r="J18" i="1"/>
  <c r="G18" i="1"/>
  <c r="G17" i="1"/>
  <c r="G16" i="1"/>
  <c r="G15" i="1"/>
  <c r="G14" i="1"/>
  <c r="G13" i="1"/>
  <c r="G12" i="1"/>
  <c r="J11" i="1"/>
  <c r="G11" i="1"/>
  <c r="J36" i="1"/>
  <c r="G36" i="1"/>
  <c r="J35" i="1"/>
  <c r="G35" i="1"/>
  <c r="J34" i="1"/>
  <c r="G34" i="1"/>
  <c r="J33" i="1"/>
  <c r="G33" i="1"/>
  <c r="J32" i="1"/>
  <c r="G32" i="1"/>
  <c r="G31" i="1"/>
  <c r="G30" i="1"/>
  <c r="J26" i="1"/>
  <c r="G26" i="1"/>
  <c r="O13" i="3"/>
  <c r="O10" i="3"/>
  <c r="O12" i="3"/>
  <c r="O14" i="3"/>
  <c r="O9" i="13" l="1"/>
  <c r="O10" i="13"/>
  <c r="O11" i="13"/>
</calcChain>
</file>

<file path=xl/sharedStrings.xml><?xml version="1.0" encoding="utf-8"?>
<sst xmlns="http://schemas.openxmlformats.org/spreadsheetml/2006/main" count="740" uniqueCount="152">
  <si>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</si>
  <si>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</si>
  <si>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</si>
  <si>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</si>
  <si>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</si>
  <si>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</si>
  <si>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</si>
  <si>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</si>
  <si>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</si>
  <si>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</si>
  <si>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</si>
  <si>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</si>
  <si>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</si>
  <si>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</si>
  <si>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</si>
  <si>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</si>
  <si>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</si>
  <si>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</si>
  <si>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</si>
  <si>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</si>
  <si>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</si>
  <si>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</si>
  <si>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</si>
  <si>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</si>
  <si>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</si>
  <si>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</si>
  <si>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</si>
  <si>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</si>
  <si>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</si>
  <si>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</si>
  <si>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</si>
  <si>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</si>
  <si>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</si>
  <si>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</si>
  <si>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</si>
  <si>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</si>
  <si>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</si>
  <si>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</si>
  <si>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</si>
  <si>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Conocimiento de la cuenca</t>
  </si>
  <si>
    <t>Programa</t>
  </si>
  <si>
    <t>Programa de Gobernanza y gestión pública del agua en la cuenca del río Bogotá</t>
  </si>
  <si>
    <t>Proyecto</t>
  </si>
  <si>
    <t>GB131- Gestión del conocimiento para la gestión integral del recurso hídrico de la cuenca</t>
  </si>
  <si>
    <t>Dependencia/Entidad
Que Reporta</t>
  </si>
  <si>
    <t>META</t>
  </si>
  <si>
    <t>ACTIVIDAD</t>
  </si>
  <si>
    <t>AÑO PROGRAMADO</t>
  </si>
  <si>
    <t>PORCENTAJE A EJECUTAR POR AÑO</t>
  </si>
  <si>
    <t>PORCENTAJE EJECUTADO</t>
  </si>
  <si>
    <t>EJECUCIÓN</t>
  </si>
  <si>
    <t>MUNICIPIO</t>
  </si>
  <si>
    <t>VEREDA</t>
  </si>
  <si>
    <t>COORDENADA X</t>
  </si>
  <si>
    <t>COORDENADA Y</t>
  </si>
  <si>
    <t>Lograr gestionar conocimiento socio ambiental con actores asentados en el100% de los municipios de la cuenca.</t>
  </si>
  <si>
    <t>Promover mínimo dos (2) mecanismo o espacio de articulación o intervención, para compartir conocimiento Número de mecanismos o espacios de articulación e intercambio de conocimiento</t>
  </si>
  <si>
    <t>1. Promover mecanismos o espacios de articulación e intercambio de conocimiento socioambiental con actores de la cuenca:
1.1 Adelantar mesas de trabajo para definir ejes temáticos, identificar posibles aliados para adelantar alianzas (academia, institutos o centros de investigación, secretaría de ciencia y tecnología, entre otros – dependiendo de ejes temáticos-) e identificar posibles proyectos para gestionar recursos externos con mínimo dos (2) organismos multilaterales, Fondo de Regalías o COLCIENCIAS
Nota: Las 4 mesas se adelantarán durante los primeros dos (2) años, (cada 6 meses).</t>
  </si>
  <si>
    <t>Gestionar recursos externos con mínimo dos (2) organismos multilaterales, Fondo de Regalías o COLCIENCIAS</t>
  </si>
  <si>
    <t>3. Ejecución de mecanismos o espacios de articulación o intervención, para compartir conocimiento:
3.1 Proceso para gestionar mínimo dos (2) alianzas o convenios interinstitucionales (academia, institutos o centros de investigación, secretaría de ciencia y tecnología, entre otros.</t>
  </si>
  <si>
    <t>3. Ejecución de mecanismos o espacios de articulación o intervención, para compartir conocimiento:
3.2 Ejecución y seguimiento de los proyectos de investigación en desarrollo.</t>
  </si>
  <si>
    <t>Gestionar mínimo dos (2) alianzas o convenios interinstitucionales (academia, institutos o centros de investigación, secretaría de ciencia y tecnología, entre otros)</t>
  </si>
  <si>
    <t>2. Promover alianzas o convenios para fortalecer el proyecto y Gestionar recursos externos del Fondo de Regalías, COLCIENCIAS u organismos multilaterales, para promover conocimiento socio ambiental para la cuenca:
2.1 Acercamiento con organismos multilaterales, Fondo de Regalías o COLCIENCIAS para gestionar recursos externos.</t>
  </si>
  <si>
    <t>2. Promover alianzas o convenios para fortalecer el proyecto y Gestionar recursos externos del Fondo de Regalías, COLCIENCIAS u organismos multilaterales, para promover conocimiento socio ambiental para la cuenca:
2.2 Proceso de gestión de recursos externos con mínimo dos (2) organismos multilaterales.</t>
  </si>
  <si>
    <t>2. Promover alianzas o convenios para fortalecer el proyecto y Gestionar recursos externos del Fondo de Regalías, COLCIENCIAS u organismos multilaterales, para promover conocimiento socio ambiental para la cuenca:
2.3 Adelantar mesa de trabajo para proponer mínimo dos (2) mecanismos o espacios de articulación o intervención, para compartir conocimiento, construyendo cronograma, responsables, recursos humanos, técnicos y económicos para el efecto. Nota: Las 2 mesas se adelantarán durante los años 2019 y 2020.</t>
  </si>
  <si>
    <t>FORMATO REPORTE DE AVANCES ACTIVIDADES</t>
  </si>
  <si>
    <t>NÚMERO DE CONTRATO / CONVENIO</t>
  </si>
  <si>
    <t>VIGENCIA</t>
  </si>
  <si>
    <t>VALOR TOTAL CONTRATO-CONVENIO-OTROS</t>
  </si>
  <si>
    <t>% DEL CONTRATO EN LA ACTIVIDAD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</si>
  <si>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</si>
  <si>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</si>
  <si>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</si>
  <si>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</si>
  <si>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</si>
  <si>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t>TOTAL ASIGNADO</t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</si>
  <si>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</si>
  <si>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</si>
  <si>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</si>
  <si>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</si>
  <si>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</si>
  <si>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</si>
  <si>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</si>
  <si>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</si>
  <si>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</si>
  <si>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</si>
  <si>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</si>
  <si>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</si>
  <si>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</si>
  <si>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</si>
  <si>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</si>
  <si>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</si>
  <si>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</si>
  <si>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</si>
  <si>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</si>
  <si>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</si>
  <si>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</si>
  <si>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</si>
  <si>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</si>
  <si>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</si>
  <si>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</si>
  <si>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</si>
  <si>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</si>
  <si>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</si>
  <si>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</si>
  <si>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</si>
  <si>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</si>
  <si>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</si>
  <si>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</si>
  <si>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</si>
  <si>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</si>
  <si>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</si>
  <si>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</si>
  <si>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</si>
  <si>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</si>
  <si>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</si>
  <si>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</si>
  <si>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</si>
  <si>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</si>
  <si>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</si>
  <si>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</si>
  <si>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</si>
  <si>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</si>
  <si>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</si>
  <si>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</si>
  <si>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</si>
  <si>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</si>
  <si>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</si>
  <si>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</si>
  <si>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</si>
  <si>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Sector Tibitoc - Soacha</t>
  </si>
  <si>
    <t xml:space="preserve">Cajicá </t>
  </si>
  <si>
    <t>Canelón, chuntame, Calahorra y Rio Grande</t>
  </si>
  <si>
    <t>WGS84</t>
  </si>
  <si>
    <t>Documento Plan de Acción UDCA</t>
  </si>
  <si>
    <t>Por temas de tiempo no se alcanzó a ejecutar el plan de acción en este año, se ejecutará en el siguiente año con la adecuada planeación</t>
  </si>
  <si>
    <t>Se formula plan de acción con la Universidad de Ciencias Ambientales Aplicadas UDCA, para fortalecer temáticas asociadas al recurso hídrico y cambio climático</t>
  </si>
  <si>
    <t>No se logró ejecutar en su totalidad pero se llevará acabo en el siguiente año, mediante el plan de acción con las universidades bajo convenio</t>
  </si>
  <si>
    <t>Se suscribió en junio de 2019 convenio en el marco de cooperación interinstitucional con la Universidad de Ciencias Aplicadas UDCA cuyo objeto es: Aunar esfuerzos entre el municipio y la universidad para la realización de actividades académicas de investigación, formación, extensión, difusión de la cultura e intercionalización, entre otras áreas de interés recíproco con miras al logro de sus fines, el aprovechamiento racional de sus recursos y el mejoramiento de la calidad de vida de los participantes en el mismo. Este convenio macro no tiene presupuesto asignado por parte de ninguna de las dos entidades que lo suscriben</t>
  </si>
  <si>
    <t>NA</t>
  </si>
  <si>
    <t>Se cuenta con los convenios interinstitucionales, pero no se han realizado alianzas o convenios para fortalecer el proyecto y Gestionar recursos externos del Fondo de Regalías, COLCIENCIAS u organismos multilaterales, debido a inconvenientes entre las partes con la planificación y desarrollo de las actividades que se requieren, pero en el año 6 se subsanará la falencia.</t>
  </si>
  <si>
    <t>Documentos</t>
  </si>
  <si>
    <t>DRIVE SADER Convenio UDCA</t>
  </si>
  <si>
    <t>Se está adelantando convenio con la UNIMINUTO para trabajar líneas de investigación asociadas a la dimensión ambiental, el desarrollo rural y Cambio climático</t>
  </si>
  <si>
    <t>DRIVE SADER CONVENIO UNIMINUTO / CONVENIO UDCA / CONVENIO UMNG</t>
  </si>
  <si>
    <t>Se trabaja plan de acción con los convenios de las universidades en líneas de investigación asociadas a la dimensión ambiental, el desarrollo rural y la tenerncia responsable de animales.</t>
  </si>
  <si>
    <t>CPS-075-2021</t>
  </si>
  <si>
    <t>CONTRATISTA. DIEGO ALEJAN DRO RINCÓN DÍAZ, OBJETO. "PRESTACIÓN DE SERVICIOS PROFESIONALES PARA EL FORTALECIMIENTO DEL COMPONENTE AMBIENTAL DE LA SECRETARÍA DE AMBIENTE Y DESARROLLO RURAL"</t>
  </si>
  <si>
    <t>CPS-017-2023</t>
  </si>
  <si>
    <t>PRESTACIÓN DE SERVICIOS PROFESIONALES PARA EL FORTALECIMIENTO DEL 
COMPONENTE AMBIENTAL E INVESTIGATIVO EN LA SECRETARÍA DE AMBIENTE Y 
DESARROLLO RURAL, EN EL MARCO DEL PROYECTO GENERACIÓN Y DIFUSIÓN DE 
CONOCIMIENTOS AMBIENTALES EN EL MUNICIPIO DE CAJICÁ</t>
  </si>
  <si>
    <t>CPS-276-2024</t>
  </si>
  <si>
    <t>CAJICÁ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</si>
</sst>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2" formatCode="_-&quot;$&quot;\ * #,##0_-;\-&quot;$&quot;\ * #,##0_-;_-&quot;$&quot;\ * &quot;-&quot;_-;_-@_-"/>
    <numFmt numFmtId="164" formatCode="_-&quot;$&quot;\ * #,##0_-;\-&quot;$&quot;\ * #,##0_-;_-&quot;$&quot;\ * &quot;-&quot;_-;_-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theme="8" tint="-0.499984740745262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b/>
      <sz val="22"/>
      <color rgb="FF600000"/>
      <name val="Arial"/>
      <family val="2"/>
    </font>
    <font>
      <sz val="11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b/>
      <sz val="20"/>
      <color rgb="FF600000"/>
      <name val="Arial"/>
      <family val="2"/>
    </font>
    <font>
      <sz val="13"/>
      <color theme="1"/>
      <name val="Arial"/>
      <family val="2"/>
    </font>
    <font>
      <sz val="12"/>
      <color theme="1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  <font>
      <sz val="13"/>
      <color rgb="FF0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EEAF6"/>
        <bgColor rgb="FFDEEAF6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 style="thin">
        <color theme="0" tint="-0.249977111117893"/>
      </left>
      <right/>
      <top style="thin">
        <color theme="8" tint="-0.499984740745262"/>
      </top>
      <bottom/>
      <diagonal/>
    </border>
    <border>
      <left style="thin">
        <color theme="0" tint="-0.249977111117893"/>
      </left>
      <right/>
      <top/>
      <bottom/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medium">
        <color theme="8" tint="-0.499984740745262"/>
      </left>
      <right style="thin">
        <color theme="0" tint="-0.249977111117893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24">
    <xf numFmtId="0" fontId="0" fillId="0" borderId="0" xfId="0"/>
    <xf numFmtId="0" fontId="0" fillId="5" borderId="0" xfId="0" applyFill="1"/>
    <xf numFmtId="0" fontId="0" fillId="5" borderId="6" xfId="0" applyFill="1" applyBorder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8" fillId="5" borderId="10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9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17" xfId="0" applyFont="1" applyBorder="1" applyAlignment="1" applyProtection="1">
      <alignment horizontal="center" vertical="center"/>
      <protection locked="0"/>
    </xf>
    <xf numFmtId="0" fontId="13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3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13" fillId="0" borderId="23" xfId="0" applyFont="1" applyBorder="1" applyAlignment="1" applyProtection="1">
      <alignment horizontal="center" vertical="center"/>
      <protection hidden="1"/>
    </xf>
    <xf numFmtId="9" fontId="4" fillId="0" borderId="23" xfId="0" applyNumberFormat="1" applyFont="1" applyBorder="1" applyAlignment="1" applyProtection="1">
      <alignment horizontal="center" vertical="center"/>
      <protection locked="0"/>
    </xf>
    <xf numFmtId="9" fontId="13" fillId="0" borderId="23" xfId="1" applyFont="1" applyBorder="1" applyAlignment="1" applyProtection="1">
      <alignment horizontal="center" vertical="center"/>
      <protection hidden="1"/>
    </xf>
    <xf numFmtId="0" fontId="4" fillId="0" borderId="23" xfId="0" applyFont="1" applyBorder="1" applyAlignment="1" applyProtection="1">
      <alignment vertical="center"/>
      <protection locked="0"/>
    </xf>
    <xf numFmtId="0" fontId="4" fillId="0" borderId="23" xfId="0" applyFont="1" applyBorder="1" applyAlignment="1" applyProtection="1">
      <alignment vertical="center" wrapText="1"/>
      <protection locked="0"/>
    </xf>
    <xf numFmtId="0" fontId="4" fillId="0" borderId="24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0" fontId="4" fillId="5" borderId="17" xfId="0" applyFont="1" applyFill="1" applyBorder="1" applyAlignment="1">
      <alignment horizontal="left" vertical="center" wrapText="1"/>
    </xf>
    <xf numFmtId="0" fontId="0" fillId="0" borderId="16" xfId="0" applyBorder="1"/>
    <xf numFmtId="0" fontId="4" fillId="5" borderId="23" xfId="0" applyFont="1" applyFill="1" applyBorder="1" applyAlignment="1">
      <alignment horizontal="left" vertical="center" wrapText="1"/>
    </xf>
    <xf numFmtId="42" fontId="17" fillId="8" borderId="25" xfId="4" applyFont="1" applyFill="1" applyBorder="1" applyAlignment="1">
      <alignment horizontal="center" vertical="center"/>
    </xf>
    <xf numFmtId="10" fontId="17" fillId="8" borderId="25" xfId="1" applyNumberFormat="1" applyFont="1" applyFill="1" applyBorder="1" applyAlignment="1">
      <alignment horizontal="center" vertical="center"/>
    </xf>
    <xf numFmtId="42" fontId="17" fillId="0" borderId="17" xfId="4" applyFont="1" applyBorder="1" applyAlignment="1">
      <alignment horizontal="center" vertical="center"/>
    </xf>
    <xf numFmtId="42" fontId="17" fillId="8" borderId="17" xfId="4" applyFont="1" applyFill="1" applyBorder="1" applyAlignment="1">
      <alignment horizontal="center" vertical="center"/>
    </xf>
    <xf numFmtId="9" fontId="17" fillId="8" borderId="17" xfId="1" applyFont="1" applyFill="1" applyBorder="1" applyAlignment="1">
      <alignment horizontal="center" vertical="center"/>
    </xf>
    <xf numFmtId="9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vertical="center" wrapText="1"/>
    </xf>
    <xf numFmtId="0" fontId="18" fillId="0" borderId="17" xfId="0" applyFont="1" applyBorder="1"/>
    <xf numFmtId="0" fontId="5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13" fillId="0" borderId="17" xfId="5" applyFont="1" applyBorder="1" applyAlignment="1">
      <alignment horizontal="center" vertical="center" wrapText="1"/>
    </xf>
    <xf numFmtId="0" fontId="13" fillId="0" borderId="23" xfId="5" applyFont="1" applyBorder="1" applyAlignment="1">
      <alignment horizontal="center" vertical="center" wrapText="1"/>
    </xf>
    <xf numFmtId="0" fontId="4" fillId="0" borderId="23" xfId="0" applyFont="1" applyBorder="1" applyAlignment="1" applyProtection="1">
      <alignment horizontal="center" vertical="center"/>
      <protection locked="0"/>
    </xf>
    <xf numFmtId="1" fontId="3" fillId="0" borderId="23" xfId="0" applyNumberFormat="1" applyFont="1" applyBorder="1" applyAlignment="1">
      <alignment horizontal="left" vertical="center"/>
    </xf>
    <xf numFmtId="0" fontId="3" fillId="0" borderId="23" xfId="0" applyFont="1" applyBorder="1" applyAlignment="1" applyProtection="1">
      <alignment horizontal="center" vertical="top" wrapText="1"/>
      <protection locked="0"/>
    </xf>
    <xf numFmtId="0" fontId="25" fillId="0" borderId="1" xfId="2" applyFont="1" applyFill="1" applyBorder="1" applyAlignment="1">
      <alignment horizontal="center" vertical="center" wrapText="1"/>
    </xf>
    <xf numFmtId="0" fontId="26" fillId="5" borderId="1" xfId="3" applyFont="1" applyFill="1" applyBorder="1" applyAlignment="1">
      <alignment horizontal="left" vertical="center" wrapText="1"/>
    </xf>
    <xf numFmtId="0" fontId="27" fillId="0" borderId="1" xfId="2" applyFont="1" applyFill="1" applyBorder="1" applyAlignment="1">
      <alignment horizontal="center" vertical="center" wrapText="1"/>
    </xf>
    <xf numFmtId="0" fontId="32" fillId="5" borderId="1" xfId="3" applyFont="1" applyFill="1" applyBorder="1" applyAlignment="1">
      <alignment horizontal="left" vertical="center" wrapText="1"/>
    </xf>
    <xf numFmtId="0" fontId="28" fillId="5" borderId="1" xfId="3" applyFont="1" applyFill="1" applyBorder="1" applyAlignment="1">
      <alignment horizontal="left" vertical="center" wrapText="1"/>
    </xf>
    <xf numFmtId="0" fontId="26" fillId="6" borderId="1" xfId="3" applyFont="1" applyFill="1" applyBorder="1" applyAlignment="1">
      <alignment horizontal="left" vertical="center" wrapText="1"/>
    </xf>
    <xf numFmtId="0" fontId="26" fillId="5" borderId="5" xfId="3" applyFont="1" applyFill="1" applyBorder="1" applyAlignment="1">
      <alignment horizontal="left" vertical="center" wrapText="1"/>
    </xf>
    <xf numFmtId="0" fontId="25" fillId="0" borderId="4" xfId="2" applyFont="1" applyFill="1" applyBorder="1" applyAlignment="1">
      <alignment horizontal="center" vertical="center" wrapText="1"/>
    </xf>
    <xf numFmtId="0" fontId="27" fillId="0" borderId="4" xfId="2" applyFont="1" applyFill="1" applyBorder="1" applyAlignment="1">
      <alignment horizontal="center" vertical="center" wrapText="1"/>
    </xf>
    <xf numFmtId="0" fontId="32" fillId="5" borderId="5" xfId="3" applyFont="1" applyFill="1" applyBorder="1" applyAlignment="1">
      <alignment horizontal="left" vertical="center" wrapText="1"/>
    </xf>
    <xf numFmtId="0" fontId="26" fillId="6" borderId="5" xfId="3" applyFont="1" applyFill="1" applyBorder="1" applyAlignment="1">
      <alignment horizontal="left" vertical="center" wrapText="1"/>
    </xf>
    <xf numFmtId="0" fontId="32" fillId="6" borderId="33" xfId="3" applyFont="1" applyFill="1" applyBorder="1" applyAlignment="1">
      <alignment horizontal="left" vertical="center" wrapText="1"/>
    </xf>
    <xf numFmtId="3" fontId="0" fillId="0" borderId="0" xfId="0" applyNumberFormat="1"/>
    <xf numFmtId="3" fontId="4" fillId="0" borderId="17" xfId="0" applyNumberFormat="1" applyFont="1" applyBorder="1" applyAlignment="1" applyProtection="1">
      <alignment vertical="center"/>
      <protection locked="0"/>
    </xf>
    <xf numFmtId="0" fontId="4" fillId="0" borderId="34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 wrapText="1"/>
    </xf>
    <xf numFmtId="0" fontId="0" fillId="0" borderId="38" xfId="0" applyBorder="1"/>
    <xf numFmtId="0" fontId="0" fillId="0" borderId="25" xfId="0" applyBorder="1"/>
    <xf numFmtId="164" fontId="17" fillId="9" borderId="39" xfId="0" applyNumberFormat="1" applyFont="1" applyFill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43" fillId="0" borderId="0" xfId="0" applyFont="1" applyAlignment="1">
      <alignment wrapText="1"/>
    </xf>
    <xf numFmtId="0" fontId="0" fillId="0" borderId="40" xfId="0" applyBorder="1"/>
    <xf numFmtId="0" fontId="0" fillId="0" borderId="41" xfId="0" applyBorder="1"/>
    <xf numFmtId="42" fontId="17" fillId="8" borderId="42" xfId="4" applyFont="1" applyFill="1" applyBorder="1" applyAlignment="1">
      <alignment horizontal="center" vertical="center"/>
    </xf>
    <xf numFmtId="10" fontId="17" fillId="8" borderId="42" xfId="1" applyNumberFormat="1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4" fillId="5" borderId="25" xfId="0" applyFont="1" applyFill="1" applyBorder="1" applyAlignment="1">
      <alignment horizontal="center" vertical="center" wrapText="1"/>
    </xf>
    <xf numFmtId="0" fontId="24" fillId="7" borderId="1" xfId="0" applyFont="1" applyFill="1" applyBorder="1" applyAlignment="1">
      <alignment horizontal="center"/>
    </xf>
    <xf numFmtId="0" fontId="23" fillId="5" borderId="26" xfId="0" applyFont="1" applyFill="1" applyBorder="1" applyAlignment="1">
      <alignment horizontal="center" vertical="center" wrapText="1"/>
    </xf>
    <xf numFmtId="0" fontId="23" fillId="5" borderId="27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27" fillId="0" borderId="11" xfId="2" applyFont="1" applyFill="1" applyBorder="1" applyAlignment="1">
      <alignment horizontal="center" vertical="center" wrapText="1"/>
    </xf>
    <xf numFmtId="0" fontId="27" fillId="0" borderId="2" xfId="2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0" fillId="5" borderId="28" xfId="0" applyFill="1" applyBorder="1" applyAlignment="1">
      <alignment horizontal="center"/>
    </xf>
    <xf numFmtId="0" fontId="0" fillId="5" borderId="29" xfId="0" applyFill="1" applyBorder="1" applyAlignment="1">
      <alignment horizontal="center"/>
    </xf>
    <xf numFmtId="0" fontId="0" fillId="5" borderId="30" xfId="0" applyFill="1" applyBorder="1" applyAlignment="1">
      <alignment horizontal="center"/>
    </xf>
    <xf numFmtId="0" fontId="0" fillId="5" borderId="31" xfId="0" applyFill="1" applyBorder="1" applyAlignment="1">
      <alignment horizontal="center"/>
    </xf>
    <xf numFmtId="0" fontId="24" fillId="7" borderId="3" xfId="0" applyFont="1" applyFill="1" applyBorder="1" applyAlignment="1">
      <alignment horizontal="center"/>
    </xf>
    <xf numFmtId="0" fontId="27" fillId="0" borderId="12" xfId="2" applyFont="1" applyFill="1" applyBorder="1" applyAlignment="1">
      <alignment horizontal="center" vertical="center" wrapText="1"/>
    </xf>
    <xf numFmtId="0" fontId="27" fillId="0" borderId="32" xfId="2" applyFont="1" applyFill="1" applyBorder="1" applyAlignment="1">
      <alignment horizontal="center" vertical="center" wrapText="1"/>
    </xf>
    <xf numFmtId="0" fontId="0" fillId="5" borderId="2" xfId="0" applyFill="1" applyBorder="1" applyAlignment="1">
      <alignment horizontal="left" vertical="center" wrapText="1"/>
    </xf>
    <xf numFmtId="0" fontId="0" fillId="5" borderId="2" xfId="0" applyFill="1" applyBorder="1" applyAlignment="1">
      <alignment horizontal="left" vertical="center"/>
    </xf>
    <xf numFmtId="0" fontId="4" fillId="0" borderId="35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top" wrapText="1"/>
    </xf>
    <xf numFmtId="0" fontId="7" fillId="0" borderId="22" xfId="0" applyFont="1" applyBorder="1" applyAlignment="1">
      <alignment horizontal="center" vertical="top" wrapText="1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4" fillId="0" borderId="17" xfId="0" applyFont="1" applyBorder="1" applyAlignment="1">
      <alignment horizontal="left" vertical="top" wrapText="1"/>
    </xf>
    <xf numFmtId="0" fontId="4" fillId="0" borderId="23" xfId="0" applyFont="1" applyBorder="1" applyAlignment="1">
      <alignment horizontal="left" vertical="top" wrapText="1"/>
    </xf>
    <xf numFmtId="0" fontId="5" fillId="2" borderId="17" xfId="0" applyFont="1" applyFill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center"/>
    </xf>
    <xf numFmtId="0" fontId="16" fillId="0" borderId="20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4" fillId="5" borderId="25" xfId="0" applyFont="1" applyFill="1" applyBorder="1" applyAlignment="1">
      <alignment horizontal="center" vertical="center" wrapText="1"/>
    </xf>
    <xf numFmtId="0" fontId="4" fillId="5" borderId="43" xfId="0" applyFont="1" applyFill="1" applyBorder="1" applyAlignment="1">
      <alignment horizontal="center" vertical="center" wrapText="1"/>
    </xf>
  </cellXfs>
  <cellStyles count="6">
    <cellStyle name="Hipervínculo" xfId="2" builtinId="8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101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4C6C6B0-2809-4483-A6B9-D261F45730F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348E61B7-CE91-48F6-A768-04F98CACA3A3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05D1A90F-ED37-445D-B805-DFB744032544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2F92C968-58C3-45FD-BB60-C35197B0FD12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6631364E-14DC-45D3-A0E8-BAF70F6596AB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77AC7048-1939-409C-9E31-B47D8551A696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E92B7077-3849-4DC7-87FC-F0CDC07DB5C0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15E8A6F6-9B78-4497-A515-C7B6CD52ADE1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B3D50780-C5C1-4BCA-9824-0848D13DF937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29574F6A-63D8-46BB-B4DE-923F601A4A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004CC86C-8460-4A41-8305-BA1F1547ADBD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EC35F3CF-50B5-40B3-9CFB-9A449D6E9E54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B3048ECC-38DA-4C18-BB31-CC9FFB8B4982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FA8AC6F2-37E1-42C7-9AAF-75B2A3CEA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E80B1DBB-DC2B-4519-B568-85FBC00736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7645619B-189E-411A-B2CD-D463C8364F71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F5965294-BF0D-4017-B73D-594076464E48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A11C0AB7-2AF2-4993-9BAB-ACCAEABF934C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BB62F5EC-D51B-413F-BA79-A43C8A8086F4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FA05F183-0C2C-4993-8A1E-0A311B66259C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59629D05-160F-4FB5-8A8B-28B87306C0B5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FB6E06F6-CF71-493B-B3D3-8CC13FBEFC1F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605751E4-5E7E-4B5F-92EF-0FC49EC961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E80068A3-1009-4F19-964F-9399CA88980E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FBC3CDA6-E918-4A54-AA7D-7BA1CB27CE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2952750</xdr:colOff>
      <xdr:row>2</xdr:row>
      <xdr:rowOff>119062</xdr:rowOff>
    </xdr:from>
    <xdr:to>
      <xdr:col>4</xdr:col>
      <xdr:colOff>175159</xdr:colOff>
      <xdr:row>2</xdr:row>
      <xdr:rowOff>1119186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2D38ABC-FE0E-4318-BBB4-62C6AE818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0" y="500062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833438</xdr:colOff>
      <xdr:row>3</xdr:row>
      <xdr:rowOff>119062</xdr:rowOff>
    </xdr:from>
    <xdr:to>
      <xdr:col>4</xdr:col>
      <xdr:colOff>937159</xdr:colOff>
      <xdr:row>3</xdr:row>
      <xdr:rowOff>1119186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5491DFF-BF9A-47D7-88C8-4AAF13335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5188" y="690562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666750</xdr:colOff>
      <xdr:row>3</xdr:row>
      <xdr:rowOff>47625</xdr:rowOff>
    </xdr:from>
    <xdr:to>
      <xdr:col>4</xdr:col>
      <xdr:colOff>770471</xdr:colOff>
      <xdr:row>3</xdr:row>
      <xdr:rowOff>1047749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C3F070B-60A0-4763-99A6-CBBC67576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0" y="619125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3</xdr:row>
      <xdr:rowOff>95250</xdr:rowOff>
    </xdr:from>
    <xdr:to>
      <xdr:col>4</xdr:col>
      <xdr:colOff>1008596</xdr:colOff>
      <xdr:row>3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1362AE2-D17D-4D73-85C8-86E88D5DD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6625" y="666750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3</xdr:row>
      <xdr:rowOff>95250</xdr:rowOff>
    </xdr:from>
    <xdr:to>
      <xdr:col>4</xdr:col>
      <xdr:colOff>1008596</xdr:colOff>
      <xdr:row>3</xdr:row>
      <xdr:rowOff>1095374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B325D11-4014-423F-9D2D-2E428885D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1395" y="651510"/>
          <a:ext cx="5757761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904875</xdr:colOff>
      <xdr:row>3</xdr:row>
      <xdr:rowOff>95250</xdr:rowOff>
    </xdr:from>
    <xdr:to>
      <xdr:col>4</xdr:col>
      <xdr:colOff>1008596</xdr:colOff>
      <xdr:row>3</xdr:row>
      <xdr:rowOff>1095374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65659B4-57B8-412D-96F6-AC4AD31B7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1395" y="651510"/>
          <a:ext cx="5757761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I11" sqref="I11"/>
    </sheetView>
  </sheetViews>
  <sheetFormatPr baseColWidth="10" defaultColWidth="10.90625" defaultRowHeight="14.5"/>
  <cols>
    <col min="1" max="2" width="1.453125" style="1" customWidth="1"/>
    <col min="3" max="3" width="73.08984375" style="1" customWidth="1"/>
    <col min="4" max="4" width="85.90625" style="1" customWidth="1"/>
    <col min="5" max="5" width="1.453125" style="1" customWidth="1"/>
    <col min="6" max="16384" width="10.90625" style="1"/>
  </cols>
  <sheetData>
    <row r="1" spans="2:5" ht="7.5" customHeight="1" thickBot="1"/>
    <row r="2" spans="2:5" ht="8.15" customHeight="1" thickTop="1">
      <c r="B2" s="2"/>
      <c r="C2" s="3"/>
      <c r="D2" s="3"/>
      <c r="E2" s="4"/>
    </row>
    <row r="3" spans="2:5" ht="63.75" customHeight="1">
      <c r="B3" s="5"/>
      <c r="C3" s="80" t="s">
        <v>88</v>
      </c>
      <c r="D3" s="81"/>
      <c r="E3" s="6"/>
    </row>
    <row r="4" spans="2:5">
      <c r="B4" s="5"/>
      <c r="C4" s="82"/>
      <c r="D4" s="82"/>
      <c r="E4" s="6"/>
    </row>
    <row r="5" spans="2:5">
      <c r="B5" s="5"/>
      <c r="C5" s="82"/>
      <c r="D5" s="82"/>
      <c r="E5" s="6"/>
    </row>
    <row r="6" spans="2:5">
      <c r="B6" s="5"/>
      <c r="C6" s="82"/>
      <c r="D6" s="82"/>
      <c r="E6" s="6"/>
    </row>
    <row r="7" spans="2:5">
      <c r="B7" s="5"/>
      <c r="C7" s="82"/>
      <c r="D7" s="82"/>
      <c r="E7" s="6"/>
    </row>
    <row r="8" spans="2:5" ht="20.149999999999999" customHeight="1">
      <c r="B8" s="5"/>
      <c r="C8" s="82"/>
      <c r="D8" s="82"/>
      <c r="E8" s="6"/>
    </row>
    <row r="9" spans="2:5" ht="18" customHeight="1">
      <c r="B9" s="5"/>
      <c r="C9" s="82"/>
      <c r="D9" s="82"/>
      <c r="E9" s="6"/>
    </row>
    <row r="10" spans="2:5">
      <c r="B10" s="5"/>
      <c r="C10" s="82"/>
      <c r="D10" s="82"/>
      <c r="E10" s="6"/>
    </row>
    <row r="11" spans="2:5" ht="108" customHeight="1">
      <c r="B11" s="5"/>
      <c r="C11" s="82"/>
      <c r="D11" s="82"/>
      <c r="E11" s="6"/>
    </row>
    <row r="12" spans="2:5">
      <c r="B12" s="5"/>
      <c r="C12" s="82"/>
      <c r="D12" s="82"/>
      <c r="E12" s="6"/>
    </row>
    <row r="13" spans="2:5">
      <c r="B13" s="5"/>
      <c r="C13" s="82"/>
      <c r="D13" s="82"/>
      <c r="E13" s="6"/>
    </row>
    <row r="14" spans="2:5" ht="17.149999999999999" customHeight="1">
      <c r="B14" s="5"/>
      <c r="C14" s="82"/>
      <c r="D14" s="82"/>
      <c r="E14" s="6"/>
    </row>
    <row r="15" spans="2:5">
      <c r="B15" s="5"/>
      <c r="C15" s="82"/>
      <c r="D15" s="82"/>
      <c r="E15" s="6"/>
    </row>
    <row r="16" spans="2:5">
      <c r="B16" s="5"/>
      <c r="C16" s="82"/>
      <c r="D16" s="82"/>
      <c r="E16" s="6"/>
    </row>
    <row r="17" spans="2:6">
      <c r="B17" s="5"/>
      <c r="C17" s="82"/>
      <c r="D17" s="82"/>
      <c r="E17" s="6"/>
    </row>
    <row r="18" spans="2:6">
      <c r="B18" s="5"/>
      <c r="C18" s="82"/>
      <c r="D18" s="82"/>
      <c r="E18" s="6"/>
    </row>
    <row r="19" spans="2:6">
      <c r="B19" s="5"/>
      <c r="C19" s="82"/>
      <c r="D19" s="82"/>
      <c r="E19" s="6"/>
    </row>
    <row r="20" spans="2:6">
      <c r="B20" s="5"/>
      <c r="C20" s="82"/>
      <c r="D20" s="82"/>
      <c r="E20" s="6"/>
    </row>
    <row r="21" spans="2:6">
      <c r="B21" s="5"/>
      <c r="C21" s="82"/>
      <c r="D21" s="82"/>
      <c r="E21" s="6"/>
    </row>
    <row r="22" spans="2:6">
      <c r="B22" s="5"/>
      <c r="C22" s="82"/>
      <c r="D22" s="82"/>
      <c r="E22" s="6"/>
    </row>
    <row r="23" spans="2:6" ht="35.15" customHeight="1">
      <c r="B23" s="5"/>
      <c r="C23" s="82"/>
      <c r="D23" s="82"/>
      <c r="E23" s="6"/>
    </row>
    <row r="24" spans="2:6" ht="17.149999999999999" customHeight="1">
      <c r="B24" s="5"/>
      <c r="C24" s="79" t="s">
        <v>0</v>
      </c>
      <c r="D24" s="79"/>
      <c r="E24" s="6"/>
    </row>
    <row r="25" spans="2:6" ht="18.5">
      <c r="B25" s="5"/>
      <c r="C25" s="52" t="s">
        <v>1</v>
      </c>
      <c r="D25" s="53" t="s">
        <v>89</v>
      </c>
      <c r="E25" s="7"/>
      <c r="F25" s="8"/>
    </row>
    <row r="26" spans="2:6" ht="18.5">
      <c r="B26" s="5"/>
      <c r="C26" s="54" t="s">
        <v>90</v>
      </c>
      <c r="D26" s="53" t="s">
        <v>91</v>
      </c>
      <c r="E26" s="7"/>
      <c r="F26" s="8"/>
    </row>
    <row r="27" spans="2:6" ht="55.5">
      <c r="B27" s="5"/>
      <c r="C27" s="54" t="s">
        <v>2</v>
      </c>
      <c r="D27" s="53" t="s">
        <v>92</v>
      </c>
      <c r="E27" s="7"/>
      <c r="F27" s="8"/>
    </row>
    <row r="28" spans="2:6" ht="38.4" customHeight="1">
      <c r="B28" s="5"/>
      <c r="C28" s="54" t="s">
        <v>4</v>
      </c>
      <c r="D28" s="53" t="s">
        <v>93</v>
      </c>
      <c r="E28" s="7"/>
      <c r="F28" s="9"/>
    </row>
    <row r="29" spans="2:6" ht="74">
      <c r="B29" s="5"/>
      <c r="C29" s="52" t="s">
        <v>5</v>
      </c>
      <c r="D29" s="53" t="s">
        <v>94</v>
      </c>
      <c r="E29" s="7"/>
      <c r="F29" s="9"/>
    </row>
    <row r="30" spans="2:6" ht="78.650000000000006" customHeight="1">
      <c r="B30" s="5"/>
      <c r="C30" s="52" t="s">
        <v>6</v>
      </c>
      <c r="D30" s="53" t="s">
        <v>95</v>
      </c>
      <c r="E30" s="7"/>
      <c r="F30" s="9"/>
    </row>
    <row r="31" spans="2:6" ht="24" customHeight="1">
      <c r="B31" s="5"/>
      <c r="C31" s="52" t="s">
        <v>7</v>
      </c>
      <c r="D31" s="53" t="s">
        <v>96</v>
      </c>
      <c r="E31" s="7"/>
      <c r="F31" s="9"/>
    </row>
    <row r="32" spans="2:6" ht="78" customHeight="1">
      <c r="B32" s="5"/>
      <c r="C32" s="54" t="s">
        <v>8</v>
      </c>
      <c r="D32" s="53" t="s">
        <v>97</v>
      </c>
      <c r="E32" s="7"/>
      <c r="F32" s="9"/>
    </row>
    <row r="33" spans="2:6" ht="37">
      <c r="B33" s="5"/>
      <c r="C33" s="54" t="s">
        <v>9</v>
      </c>
      <c r="D33" s="53" t="s">
        <v>98</v>
      </c>
      <c r="E33" s="7"/>
      <c r="F33" s="8"/>
    </row>
    <row r="34" spans="2:6" ht="18.5">
      <c r="B34" s="5"/>
      <c r="C34" s="54" t="s">
        <v>10</v>
      </c>
      <c r="D34" s="53" t="s">
        <v>99</v>
      </c>
      <c r="E34" s="7"/>
      <c r="F34" s="9"/>
    </row>
    <row r="35" spans="2:6" ht="37">
      <c r="B35" s="5"/>
      <c r="C35" s="54" t="s">
        <v>11</v>
      </c>
      <c r="D35" s="53" t="s">
        <v>100</v>
      </c>
      <c r="E35" s="7"/>
      <c r="F35" s="9"/>
    </row>
    <row r="36" spans="2:6" ht="63" customHeight="1">
      <c r="B36" s="5"/>
      <c r="C36" s="54" t="s">
        <v>12</v>
      </c>
      <c r="D36" s="55" t="s">
        <v>101</v>
      </c>
      <c r="E36" s="7"/>
      <c r="F36" s="9"/>
    </row>
    <row r="37" spans="2:6" ht="55.5">
      <c r="B37" s="5"/>
      <c r="C37" s="54" t="s">
        <v>13</v>
      </c>
      <c r="D37" s="55" t="s">
        <v>102</v>
      </c>
      <c r="E37" s="7"/>
      <c r="F37" s="9"/>
    </row>
    <row r="38" spans="2:6" ht="84.65" customHeight="1">
      <c r="B38" s="5"/>
      <c r="C38" s="54" t="s">
        <v>103</v>
      </c>
      <c r="D38" s="56" t="s">
        <v>104</v>
      </c>
      <c r="E38" s="7"/>
      <c r="F38" s="9"/>
    </row>
    <row r="39" spans="2:6" ht="74">
      <c r="B39" s="5"/>
      <c r="C39" s="54" t="s">
        <v>14</v>
      </c>
      <c r="D39" s="53" t="s">
        <v>105</v>
      </c>
      <c r="E39" s="7"/>
      <c r="F39" s="9"/>
    </row>
    <row r="40" spans="2:6" ht="74">
      <c r="B40" s="5"/>
      <c r="C40" s="54" t="s">
        <v>106</v>
      </c>
      <c r="D40" s="53" t="s">
        <v>107</v>
      </c>
      <c r="E40" s="7"/>
      <c r="F40" s="8"/>
    </row>
    <row r="41" spans="2:6" ht="136.25" customHeight="1">
      <c r="B41" s="5"/>
      <c r="C41" s="54" t="s">
        <v>108</v>
      </c>
      <c r="D41" s="53" t="s">
        <v>109</v>
      </c>
      <c r="E41" s="7"/>
      <c r="F41" s="8"/>
    </row>
    <row r="42" spans="2:6" ht="54.65" customHeight="1">
      <c r="B42" s="5"/>
      <c r="C42" s="83" t="s">
        <v>15</v>
      </c>
      <c r="D42" s="57" t="s">
        <v>110</v>
      </c>
      <c r="E42" s="7"/>
      <c r="F42" s="8"/>
    </row>
    <row r="43" spans="2:6" ht="56" customHeight="1">
      <c r="B43" s="5"/>
      <c r="C43" s="84"/>
      <c r="D43" s="57" t="s">
        <v>111</v>
      </c>
      <c r="E43" s="7"/>
      <c r="F43" s="8"/>
    </row>
    <row r="44" spans="2:6" ht="14.4" customHeight="1">
      <c r="B44" s="5"/>
      <c r="C44" s="85" t="s">
        <v>112</v>
      </c>
      <c r="D44" s="86"/>
      <c r="E44" s="6"/>
    </row>
    <row r="45" spans="2:6">
      <c r="B45" s="5"/>
      <c r="C45" s="86"/>
      <c r="D45" s="86"/>
      <c r="E45" s="6"/>
    </row>
    <row r="46" spans="2:6">
      <c r="B46" s="5"/>
      <c r="C46" s="86"/>
      <c r="D46" s="86"/>
      <c r="E46" s="6"/>
    </row>
    <row r="47" spans="2:6">
      <c r="B47" s="5"/>
      <c r="C47" s="86"/>
      <c r="D47" s="86"/>
      <c r="E47" s="6"/>
    </row>
    <row r="48" spans="2:6">
      <c r="B48" s="5"/>
      <c r="C48" s="86"/>
      <c r="D48" s="86"/>
      <c r="E48" s="6"/>
    </row>
    <row r="49" spans="2:5">
      <c r="B49" s="5"/>
      <c r="C49" s="86"/>
      <c r="D49" s="86"/>
      <c r="E49" s="6"/>
    </row>
    <row r="50" spans="2:5">
      <c r="B50" s="5"/>
      <c r="C50" s="86"/>
      <c r="D50" s="86"/>
      <c r="E50" s="6"/>
    </row>
    <row r="51" spans="2:5">
      <c r="B51" s="5"/>
      <c r="C51" s="86"/>
      <c r="D51" s="86"/>
      <c r="E51" s="6"/>
    </row>
    <row r="52" spans="2:5">
      <c r="B52" s="5"/>
      <c r="C52" s="86"/>
      <c r="D52" s="86"/>
      <c r="E52" s="6"/>
    </row>
    <row r="53" spans="2:5">
      <c r="B53" s="5"/>
      <c r="C53" s="86"/>
      <c r="D53" s="86"/>
      <c r="E53" s="6"/>
    </row>
    <row r="54" spans="2:5" ht="69.900000000000006" customHeight="1">
      <c r="B54" s="5"/>
      <c r="C54" s="86"/>
      <c r="D54" s="86"/>
      <c r="E54" s="6"/>
    </row>
    <row r="55" spans="2:5" ht="69.900000000000006" customHeight="1">
      <c r="B55" s="5"/>
      <c r="C55" s="86"/>
      <c r="D55" s="86"/>
      <c r="E55" s="6"/>
    </row>
    <row r="56" spans="2:5" ht="69.900000000000006" customHeight="1">
      <c r="B56" s="5"/>
      <c r="C56" s="86"/>
      <c r="D56" s="86"/>
      <c r="E56" s="6"/>
    </row>
    <row r="57" spans="2:5" ht="69.900000000000006" customHeight="1">
      <c r="B57" s="5"/>
      <c r="C57" s="86"/>
      <c r="D57" s="86"/>
      <c r="E57" s="6"/>
    </row>
    <row r="58" spans="2:5" ht="69.900000000000006" customHeight="1">
      <c r="B58" s="5"/>
      <c r="C58" s="86"/>
      <c r="D58" s="86"/>
      <c r="E58" s="6"/>
    </row>
    <row r="59" spans="2:5" ht="69.900000000000006" customHeight="1">
      <c r="B59" s="5"/>
      <c r="C59" s="86"/>
      <c r="D59" s="86"/>
      <c r="E59" s="6"/>
    </row>
    <row r="60" spans="2:5">
      <c r="B60" s="5"/>
      <c r="C60" s="86"/>
      <c r="D60" s="86"/>
      <c r="E60" s="6"/>
    </row>
    <row r="61" spans="2:5">
      <c r="B61" s="5"/>
      <c r="C61" s="86"/>
      <c r="D61" s="86"/>
      <c r="E61" s="6"/>
    </row>
    <row r="62" spans="2:5" ht="20">
      <c r="B62" s="5"/>
      <c r="C62" s="79" t="s">
        <v>16</v>
      </c>
      <c r="D62" s="79"/>
      <c r="E62" s="6"/>
    </row>
    <row r="63" spans="2:5">
      <c r="B63" s="5"/>
      <c r="C63" s="87"/>
      <c r="D63" s="88"/>
      <c r="E63" s="6"/>
    </row>
    <row r="64" spans="2:5" ht="69.900000000000006" customHeight="1">
      <c r="B64" s="5"/>
      <c r="C64" s="89"/>
      <c r="D64" s="90"/>
      <c r="E64" s="6"/>
    </row>
    <row r="65" spans="2:5" ht="69.900000000000006" customHeight="1">
      <c r="B65" s="5"/>
      <c r="C65" s="89"/>
      <c r="D65" s="90"/>
      <c r="E65" s="6"/>
    </row>
    <row r="66" spans="2:5" ht="69.900000000000006" customHeight="1">
      <c r="B66" s="5"/>
      <c r="C66" s="89"/>
      <c r="D66" s="90"/>
      <c r="E66" s="6"/>
    </row>
    <row r="67" spans="2:5" ht="69.900000000000006" customHeight="1">
      <c r="B67" s="5"/>
      <c r="C67" s="89"/>
      <c r="D67" s="90"/>
      <c r="E67" s="6"/>
    </row>
    <row r="68" spans="2:5">
      <c r="B68" s="5"/>
      <c r="C68" s="89"/>
      <c r="D68" s="90"/>
      <c r="E68" s="6"/>
    </row>
    <row r="69" spans="2:5">
      <c r="B69" s="5"/>
      <c r="C69" s="89"/>
      <c r="D69" s="90"/>
      <c r="E69" s="6"/>
    </row>
    <row r="70" spans="2:5" ht="48.65" customHeight="1">
      <c r="B70" s="5"/>
      <c r="C70" s="89"/>
      <c r="D70" s="90"/>
      <c r="E70" s="6"/>
    </row>
    <row r="71" spans="2:5" ht="20">
      <c r="B71" s="5"/>
      <c r="C71" s="91" t="s">
        <v>17</v>
      </c>
      <c r="D71" s="91"/>
      <c r="E71" s="6"/>
    </row>
    <row r="72" spans="2:5" ht="73">
      <c r="B72" s="5"/>
      <c r="C72" s="54" t="s">
        <v>18</v>
      </c>
      <c r="D72" s="58" t="s">
        <v>113</v>
      </c>
      <c r="E72" s="7"/>
    </row>
    <row r="73" spans="2:5" ht="63" customHeight="1">
      <c r="B73" s="5"/>
      <c r="C73" s="59" t="s">
        <v>19</v>
      </c>
      <c r="D73" s="58" t="s">
        <v>114</v>
      </c>
      <c r="E73" s="7"/>
    </row>
    <row r="74" spans="2:5" ht="38.4" customHeight="1">
      <c r="B74" s="5"/>
      <c r="C74" s="59" t="s">
        <v>20</v>
      </c>
      <c r="D74" s="58" t="s">
        <v>3</v>
      </c>
      <c r="E74" s="7"/>
    </row>
    <row r="75" spans="2:5" ht="28.25" customHeight="1">
      <c r="B75" s="5"/>
      <c r="C75" s="59" t="s">
        <v>21</v>
      </c>
      <c r="D75" s="58" t="s">
        <v>115</v>
      </c>
      <c r="E75" s="7"/>
    </row>
    <row r="76" spans="2:5" ht="44.4" customHeight="1">
      <c r="B76" s="5"/>
      <c r="C76" s="59" t="s">
        <v>22</v>
      </c>
      <c r="D76" s="58" t="s">
        <v>116</v>
      </c>
      <c r="E76" s="7"/>
    </row>
    <row r="77" spans="2:5" ht="37">
      <c r="B77" s="5"/>
      <c r="C77" s="59" t="s">
        <v>23</v>
      </c>
      <c r="D77" s="58" t="s">
        <v>24</v>
      </c>
      <c r="E77" s="7"/>
    </row>
    <row r="78" spans="2:5" ht="44" customHeight="1">
      <c r="B78" s="5"/>
      <c r="C78" s="60" t="s">
        <v>25</v>
      </c>
      <c r="D78" s="58" t="s">
        <v>117</v>
      </c>
      <c r="E78" s="7"/>
    </row>
    <row r="79" spans="2:5" ht="37">
      <c r="B79" s="5"/>
      <c r="C79" s="59" t="s">
        <v>26</v>
      </c>
      <c r="D79" s="58" t="s">
        <v>118</v>
      </c>
      <c r="E79" s="7"/>
    </row>
    <row r="80" spans="2:5" ht="37">
      <c r="B80" s="5"/>
      <c r="C80" s="59" t="s">
        <v>27</v>
      </c>
      <c r="D80" s="58" t="s">
        <v>28</v>
      </c>
      <c r="E80" s="7"/>
    </row>
    <row r="81" spans="2:5" ht="37">
      <c r="B81" s="5"/>
      <c r="C81" s="59" t="s">
        <v>29</v>
      </c>
      <c r="D81" s="58" t="s">
        <v>119</v>
      </c>
      <c r="E81" s="7"/>
    </row>
    <row r="82" spans="2:5" ht="18.5">
      <c r="B82" s="5"/>
      <c r="C82" s="59" t="s">
        <v>30</v>
      </c>
      <c r="D82" s="58" t="s">
        <v>120</v>
      </c>
      <c r="E82" s="7"/>
    </row>
    <row r="83" spans="2:5" ht="37">
      <c r="B83" s="5"/>
      <c r="C83" s="59" t="s">
        <v>31</v>
      </c>
      <c r="D83" s="58" t="s">
        <v>121</v>
      </c>
      <c r="E83" s="7"/>
    </row>
    <row r="84" spans="2:5" ht="39.65" customHeight="1">
      <c r="B84" s="5"/>
      <c r="C84" s="59" t="s">
        <v>32</v>
      </c>
      <c r="D84" s="58" t="s">
        <v>122</v>
      </c>
      <c r="E84" s="7"/>
    </row>
    <row r="85" spans="2:5" ht="81.650000000000006" customHeight="1">
      <c r="B85" s="5"/>
      <c r="C85" s="59" t="s">
        <v>33</v>
      </c>
      <c r="D85" s="58" t="s">
        <v>123</v>
      </c>
      <c r="E85" s="7"/>
    </row>
    <row r="86" spans="2:5" ht="110" customHeight="1">
      <c r="B86" s="5"/>
      <c r="C86" s="59" t="s">
        <v>108</v>
      </c>
      <c r="D86" s="61" t="s">
        <v>124</v>
      </c>
      <c r="E86" s="7"/>
    </row>
    <row r="87" spans="2:5" ht="66" customHeight="1">
      <c r="B87" s="5"/>
      <c r="C87" s="92" t="s">
        <v>34</v>
      </c>
      <c r="D87" s="62" t="s">
        <v>110</v>
      </c>
      <c r="E87" s="7"/>
    </row>
    <row r="88" spans="2:5" ht="54.65" customHeight="1">
      <c r="B88" s="5"/>
      <c r="C88" s="93"/>
      <c r="D88" s="63" t="s">
        <v>125</v>
      </c>
      <c r="E88" s="7"/>
    </row>
    <row r="89" spans="2:5" ht="187.5" customHeight="1">
      <c r="B89" s="5"/>
      <c r="C89" s="94" t="s">
        <v>126</v>
      </c>
      <c r="D89" s="95"/>
      <c r="E89" s="6"/>
    </row>
    <row r="90" spans="2:5" ht="69.900000000000006" customHeight="1">
      <c r="B90" s="5"/>
      <c r="C90" s="82"/>
      <c r="D90" s="82"/>
      <c r="E90" s="6"/>
    </row>
    <row r="91" spans="2:5" ht="69.900000000000006" customHeight="1">
      <c r="B91" s="5"/>
      <c r="C91" s="82"/>
      <c r="D91" s="82"/>
      <c r="E91" s="6"/>
    </row>
    <row r="92" spans="2:5" ht="69.900000000000006" customHeight="1">
      <c r="B92" s="5"/>
      <c r="C92" s="82"/>
      <c r="D92" s="82"/>
      <c r="E92" s="6"/>
    </row>
    <row r="93" spans="2:5" ht="69.900000000000006" customHeight="1">
      <c r="B93" s="5"/>
      <c r="C93" s="82"/>
      <c r="D93" s="82"/>
      <c r="E93" s="6"/>
    </row>
    <row r="94" spans="2:5">
      <c r="B94" s="5"/>
      <c r="C94" s="82"/>
      <c r="D94" s="82"/>
      <c r="E94" s="6"/>
    </row>
    <row r="95" spans="2:5" ht="8.15" customHeight="1" thickBot="1">
      <c r="B95" s="10"/>
      <c r="C95" s="11"/>
      <c r="D95" s="11"/>
      <c r="E95" s="12"/>
    </row>
    <row r="96" spans="2:5" ht="15" thickTop="1"/>
    <row r="97" spans="3:3" hidden="1"/>
    <row r="98" spans="3:3" hidden="1">
      <c r="C98" s="1" t="s">
        <v>127</v>
      </c>
    </row>
    <row r="99" spans="3:3" hidden="1">
      <c r="C99" s="1" t="s">
        <v>128</v>
      </c>
    </row>
    <row r="100" spans="3:3" hidden="1">
      <c r="C100" s="1" t="s">
        <v>129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36"/>
  <sheetViews>
    <sheetView showGridLines="0" topLeftCell="A15" zoomScale="40" zoomScaleNormal="40" workbookViewId="0">
      <selection activeCell="R31" sqref="R31"/>
    </sheetView>
  </sheetViews>
  <sheetFormatPr baseColWidth="10" defaultColWidth="11.453125" defaultRowHeight="14.5"/>
  <cols>
    <col min="1" max="1" width="2.81640625" customWidth="1"/>
    <col min="2" max="2" width="50.6328125" customWidth="1"/>
    <col min="3" max="3" width="33" customWidth="1"/>
    <col min="4" max="4" width="42.08984375" customWidth="1"/>
    <col min="5" max="5" width="21.08984375" customWidth="1"/>
    <col min="6" max="7" width="13.54296875" customWidth="1"/>
    <col min="8" max="8" width="18.81640625" customWidth="1"/>
    <col min="9" max="9" width="17.36328125" customWidth="1"/>
    <col min="10" max="10" width="18.08984375" customWidth="1"/>
    <col min="11" max="11" width="15.54296875" customWidth="1"/>
    <col min="12" max="12" width="21.36328125" customWidth="1"/>
    <col min="13" max="13" width="20.54296875" customWidth="1"/>
    <col min="14" max="14" width="33.36328125" customWidth="1"/>
    <col min="15" max="16" width="30.54296875" customWidth="1"/>
    <col min="17" max="18" width="37.90625" customWidth="1"/>
    <col min="19" max="19" width="75.81640625" customWidth="1"/>
  </cols>
  <sheetData>
    <row r="1" spans="2:19" ht="8" customHeight="1"/>
    <row r="2" spans="2:19" ht="8" customHeight="1" thickBot="1"/>
    <row r="3" spans="2:19" ht="108" customHeight="1" thickBot="1">
      <c r="B3" s="101"/>
      <c r="C3" s="102"/>
      <c r="D3" s="102"/>
      <c r="E3" s="102"/>
      <c r="F3" s="103"/>
      <c r="G3" s="101" t="s">
        <v>35</v>
      </c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3"/>
    </row>
    <row r="4" spans="2:19" ht="15.5">
      <c r="B4" s="112" t="s">
        <v>36</v>
      </c>
      <c r="C4" s="106"/>
      <c r="D4" s="106"/>
      <c r="E4" s="107" t="s">
        <v>37</v>
      </c>
      <c r="F4" s="107"/>
      <c r="G4" s="107"/>
      <c r="H4" s="107"/>
      <c r="I4" s="106" t="s">
        <v>38</v>
      </c>
      <c r="J4" s="106"/>
      <c r="K4" s="107" t="s">
        <v>39</v>
      </c>
      <c r="L4" s="107"/>
      <c r="M4" s="107"/>
      <c r="N4" s="107"/>
      <c r="O4" s="107"/>
      <c r="P4" s="107"/>
      <c r="Q4" s="107"/>
      <c r="R4" s="107"/>
      <c r="S4" s="110"/>
    </row>
    <row r="5" spans="2:19" ht="39.65" customHeight="1">
      <c r="B5" s="112" t="s">
        <v>40</v>
      </c>
      <c r="C5" s="106"/>
      <c r="D5" s="106"/>
      <c r="E5" s="108" t="s">
        <v>41</v>
      </c>
      <c r="F5" s="108"/>
      <c r="G5" s="108"/>
      <c r="H5" s="108"/>
      <c r="I5" s="106" t="s">
        <v>42</v>
      </c>
      <c r="J5" s="106"/>
      <c r="K5" s="108" t="s">
        <v>43</v>
      </c>
      <c r="L5" s="108"/>
      <c r="M5" s="108"/>
      <c r="N5" s="108"/>
      <c r="O5" s="108"/>
      <c r="P5" s="108"/>
      <c r="Q5" s="108"/>
      <c r="R5" s="108"/>
      <c r="S5" s="109"/>
    </row>
    <row r="6" spans="2:19" ht="54" customHeight="1">
      <c r="B6" s="112" t="s">
        <v>44</v>
      </c>
      <c r="C6" s="106"/>
      <c r="D6" s="106"/>
      <c r="E6" s="113"/>
      <c r="F6" s="113"/>
      <c r="G6" s="113"/>
      <c r="H6" s="113"/>
      <c r="I6" s="106"/>
      <c r="J6" s="106"/>
      <c r="K6" s="108"/>
      <c r="L6" s="108"/>
      <c r="M6" s="108"/>
      <c r="N6" s="108"/>
      <c r="O6" s="108"/>
      <c r="P6" s="108"/>
      <c r="Q6" s="108"/>
      <c r="R6" s="108"/>
      <c r="S6" s="109"/>
    </row>
    <row r="7" spans="2:19" s="44" customFormat="1" ht="87" customHeight="1">
      <c r="B7" s="41" t="s">
        <v>45</v>
      </c>
      <c r="C7" s="42" t="s">
        <v>81</v>
      </c>
      <c r="D7" s="42" t="s">
        <v>46</v>
      </c>
      <c r="E7" s="42" t="s">
        <v>47</v>
      </c>
      <c r="F7" s="111" t="s">
        <v>82</v>
      </c>
      <c r="G7" s="111"/>
      <c r="H7" s="42" t="s">
        <v>48</v>
      </c>
      <c r="I7" s="42" t="s">
        <v>49</v>
      </c>
      <c r="J7" s="42" t="s">
        <v>50</v>
      </c>
      <c r="K7" s="42" t="s">
        <v>83</v>
      </c>
      <c r="L7" s="42" t="s">
        <v>51</v>
      </c>
      <c r="M7" s="42" t="s">
        <v>52</v>
      </c>
      <c r="N7" s="42" t="s">
        <v>53</v>
      </c>
      <c r="O7" s="42" t="s">
        <v>54</v>
      </c>
      <c r="P7" s="42" t="s">
        <v>84</v>
      </c>
      <c r="Q7" s="42" t="s">
        <v>85</v>
      </c>
      <c r="R7" s="42" t="s">
        <v>86</v>
      </c>
      <c r="S7" s="43" t="s">
        <v>87</v>
      </c>
    </row>
    <row r="8" spans="2:19" ht="56.25" customHeight="1">
      <c r="B8" s="99" t="s">
        <v>55</v>
      </c>
      <c r="C8" s="104" t="s">
        <v>56</v>
      </c>
      <c r="D8" s="104" t="s">
        <v>57</v>
      </c>
      <c r="E8" s="47">
        <v>1</v>
      </c>
      <c r="F8" s="13">
        <v>3</v>
      </c>
      <c r="G8" s="14" t="str">
        <f t="shared" ref="G8:G10" si="0">IF(F8=E8,"Corresponde","Distinto")</f>
        <v>Distinto</v>
      </c>
      <c r="H8" s="15">
        <v>0.05</v>
      </c>
      <c r="I8" s="15">
        <v>0.05</v>
      </c>
      <c r="J8" s="16">
        <f t="shared" ref="J8:J10" si="1">IFERROR(I8/H8,0)</f>
        <v>1</v>
      </c>
      <c r="K8" s="18" t="s">
        <v>130</v>
      </c>
      <c r="L8" s="17" t="s">
        <v>131</v>
      </c>
      <c r="M8" s="17" t="s">
        <v>132</v>
      </c>
      <c r="N8" s="64">
        <v>4920061424695360</v>
      </c>
      <c r="O8" s="65">
        <v>-7402511613631800</v>
      </c>
      <c r="P8" t="s">
        <v>133</v>
      </c>
      <c r="Q8" s="46" t="s">
        <v>141</v>
      </c>
      <c r="R8" s="18" t="s">
        <v>134</v>
      </c>
      <c r="S8" s="19" t="s">
        <v>135</v>
      </c>
    </row>
    <row r="9" spans="2:19" ht="41.25" customHeight="1">
      <c r="B9" s="99"/>
      <c r="C9" s="104"/>
      <c r="D9" s="104"/>
      <c r="E9" s="47">
        <v>2</v>
      </c>
      <c r="F9" s="13">
        <v>3</v>
      </c>
      <c r="G9" s="14" t="str">
        <f t="shared" si="0"/>
        <v>Distinto</v>
      </c>
      <c r="H9" s="15">
        <v>0.35</v>
      </c>
      <c r="I9" s="15">
        <v>0.35</v>
      </c>
      <c r="J9" s="16">
        <f t="shared" si="1"/>
        <v>1</v>
      </c>
      <c r="K9" s="18" t="s">
        <v>130</v>
      </c>
      <c r="L9" s="17" t="s">
        <v>131</v>
      </c>
      <c r="M9" s="17" t="s">
        <v>132</v>
      </c>
      <c r="N9" s="64">
        <v>4920061424695360</v>
      </c>
      <c r="O9" s="65">
        <v>-7402511613631800</v>
      </c>
      <c r="P9" t="s">
        <v>133</v>
      </c>
      <c r="Q9" s="46" t="s">
        <v>141</v>
      </c>
      <c r="R9" s="18" t="s">
        <v>134</v>
      </c>
      <c r="S9" s="19" t="s">
        <v>136</v>
      </c>
    </row>
    <row r="10" spans="2:19" ht="149.25" customHeight="1">
      <c r="B10" s="99"/>
      <c r="C10" s="104"/>
      <c r="D10" s="104"/>
      <c r="E10" s="47">
        <v>3</v>
      </c>
      <c r="F10" s="13">
        <v>3</v>
      </c>
      <c r="G10" s="14" t="str">
        <f t="shared" si="0"/>
        <v>Corresponde</v>
      </c>
      <c r="H10" s="15">
        <v>0.65</v>
      </c>
      <c r="I10" s="15">
        <v>0.5</v>
      </c>
      <c r="J10" s="16">
        <f t="shared" si="1"/>
        <v>0.76923076923076916</v>
      </c>
      <c r="K10" s="18" t="s">
        <v>130</v>
      </c>
      <c r="L10" s="17" t="s">
        <v>131</v>
      </c>
      <c r="M10" s="17" t="s">
        <v>132</v>
      </c>
      <c r="N10" s="64">
        <v>4920061424695360</v>
      </c>
      <c r="O10" s="65">
        <v>-7402511613631800</v>
      </c>
      <c r="P10" t="s">
        <v>133</v>
      </c>
      <c r="Q10" s="46" t="s">
        <v>141</v>
      </c>
      <c r="R10" s="18" t="s">
        <v>134</v>
      </c>
      <c r="S10" s="19" t="s">
        <v>137</v>
      </c>
    </row>
    <row r="11" spans="2:19" ht="43.5" customHeight="1">
      <c r="B11" s="99"/>
      <c r="C11" s="104" t="s">
        <v>61</v>
      </c>
      <c r="D11" s="104" t="s">
        <v>62</v>
      </c>
      <c r="E11" s="47">
        <v>1</v>
      </c>
      <c r="F11" s="13"/>
      <c r="G11" s="14" t="str">
        <f t="shared" ref="G11:G25" si="2">IF(F11=E11,"Corresponde","Distinto")</f>
        <v>Distinto</v>
      </c>
      <c r="H11" s="15" t="s">
        <v>139</v>
      </c>
      <c r="I11" s="15" t="s">
        <v>139</v>
      </c>
      <c r="J11" s="16">
        <f t="shared" ref="J11:J25" si="3">IFERROR(I11/H11,0)</f>
        <v>0</v>
      </c>
      <c r="K11" s="17"/>
      <c r="L11" s="17" t="s">
        <v>139</v>
      </c>
      <c r="M11" s="17" t="s">
        <v>139</v>
      </c>
      <c r="N11" s="17" t="s">
        <v>139</v>
      </c>
      <c r="O11" s="17" t="s">
        <v>139</v>
      </c>
      <c r="P11" s="17" t="s">
        <v>139</v>
      </c>
      <c r="Q11" s="17" t="s">
        <v>139</v>
      </c>
      <c r="R11" s="17" t="s">
        <v>139</v>
      </c>
      <c r="S11" s="19" t="s">
        <v>140</v>
      </c>
    </row>
    <row r="12" spans="2:19" ht="114.75" customHeight="1">
      <c r="B12" s="99"/>
      <c r="C12" s="104"/>
      <c r="D12" s="104"/>
      <c r="E12" s="47">
        <v>5</v>
      </c>
      <c r="F12" s="13"/>
      <c r="G12" s="14" t="str">
        <f t="shared" si="2"/>
        <v>Distinto</v>
      </c>
      <c r="H12" s="15" t="s">
        <v>139</v>
      </c>
      <c r="I12" s="15" t="s">
        <v>139</v>
      </c>
      <c r="J12" s="16">
        <f t="shared" ref="J12:J17" si="4">IFERROR(I12/H12,0)</f>
        <v>0</v>
      </c>
      <c r="K12" s="17"/>
      <c r="L12" s="17" t="s">
        <v>139</v>
      </c>
      <c r="M12" s="17" t="s">
        <v>139</v>
      </c>
      <c r="N12" s="17" t="s">
        <v>139</v>
      </c>
      <c r="O12" s="17" t="s">
        <v>139</v>
      </c>
      <c r="P12" s="17" t="s">
        <v>139</v>
      </c>
      <c r="Q12" s="17" t="s">
        <v>139</v>
      </c>
      <c r="R12" s="17" t="s">
        <v>139</v>
      </c>
      <c r="S12" s="19" t="s">
        <v>140</v>
      </c>
    </row>
    <row r="13" spans="2:19" ht="42" customHeight="1">
      <c r="B13" s="99"/>
      <c r="C13" s="104"/>
      <c r="D13" s="104" t="s">
        <v>63</v>
      </c>
      <c r="E13" s="47">
        <v>1</v>
      </c>
      <c r="F13" s="13"/>
      <c r="G13" s="14" t="str">
        <f t="shared" si="2"/>
        <v>Distinto</v>
      </c>
      <c r="H13" s="15" t="s">
        <v>139</v>
      </c>
      <c r="I13" s="15" t="s">
        <v>139</v>
      </c>
      <c r="J13" s="16">
        <f t="shared" si="4"/>
        <v>0</v>
      </c>
      <c r="K13" s="17"/>
      <c r="L13" s="17" t="s">
        <v>139</v>
      </c>
      <c r="M13" s="17" t="s">
        <v>139</v>
      </c>
      <c r="N13" s="17" t="s">
        <v>139</v>
      </c>
      <c r="O13" s="17" t="s">
        <v>139</v>
      </c>
      <c r="P13" s="17" t="s">
        <v>139</v>
      </c>
      <c r="Q13" s="17" t="s">
        <v>139</v>
      </c>
      <c r="R13" s="17" t="s">
        <v>139</v>
      </c>
      <c r="S13" s="19" t="s">
        <v>140</v>
      </c>
    </row>
    <row r="14" spans="2:19" ht="42" customHeight="1">
      <c r="B14" s="99"/>
      <c r="C14" s="104"/>
      <c r="D14" s="104"/>
      <c r="E14" s="47">
        <v>2</v>
      </c>
      <c r="F14" s="13"/>
      <c r="G14" s="14" t="str">
        <f t="shared" si="2"/>
        <v>Distinto</v>
      </c>
      <c r="H14" s="15" t="s">
        <v>139</v>
      </c>
      <c r="I14" s="15" t="s">
        <v>139</v>
      </c>
      <c r="J14" s="16">
        <f t="shared" si="4"/>
        <v>0</v>
      </c>
      <c r="K14" s="17"/>
      <c r="L14" s="17" t="s">
        <v>139</v>
      </c>
      <c r="M14" s="17" t="s">
        <v>139</v>
      </c>
      <c r="N14" s="17" t="s">
        <v>139</v>
      </c>
      <c r="O14" s="17" t="s">
        <v>139</v>
      </c>
      <c r="P14" s="17" t="s">
        <v>139</v>
      </c>
      <c r="Q14" s="17" t="s">
        <v>139</v>
      </c>
      <c r="R14" s="17" t="s">
        <v>139</v>
      </c>
      <c r="S14" s="19" t="s">
        <v>140</v>
      </c>
    </row>
    <row r="15" spans="2:19" ht="42" customHeight="1">
      <c r="B15" s="99"/>
      <c r="C15" s="104"/>
      <c r="D15" s="104"/>
      <c r="E15" s="47">
        <v>3</v>
      </c>
      <c r="F15" s="13"/>
      <c r="G15" s="14" t="str">
        <f t="shared" si="2"/>
        <v>Distinto</v>
      </c>
      <c r="H15" s="15" t="s">
        <v>139</v>
      </c>
      <c r="I15" s="15" t="s">
        <v>139</v>
      </c>
      <c r="J15" s="16">
        <f t="shared" si="4"/>
        <v>0</v>
      </c>
      <c r="K15" s="17"/>
      <c r="L15" s="17" t="s">
        <v>139</v>
      </c>
      <c r="M15" s="17" t="s">
        <v>139</v>
      </c>
      <c r="N15" s="17" t="s">
        <v>139</v>
      </c>
      <c r="O15" s="17" t="s">
        <v>139</v>
      </c>
      <c r="P15" s="17" t="s">
        <v>139</v>
      </c>
      <c r="Q15" s="17" t="s">
        <v>139</v>
      </c>
      <c r="R15" s="17" t="s">
        <v>139</v>
      </c>
      <c r="S15" s="19" t="s">
        <v>140</v>
      </c>
    </row>
    <row r="16" spans="2:19" ht="42" customHeight="1">
      <c r="B16" s="99"/>
      <c r="C16" s="104"/>
      <c r="D16" s="104"/>
      <c r="E16" s="47">
        <v>4</v>
      </c>
      <c r="F16" s="13"/>
      <c r="G16" s="14" t="str">
        <f t="shared" si="2"/>
        <v>Distinto</v>
      </c>
      <c r="H16" s="15" t="s">
        <v>139</v>
      </c>
      <c r="I16" s="15" t="s">
        <v>139</v>
      </c>
      <c r="J16" s="16">
        <f t="shared" si="4"/>
        <v>0</v>
      </c>
      <c r="K16" s="17"/>
      <c r="L16" s="17" t="s">
        <v>139</v>
      </c>
      <c r="M16" s="17" t="s">
        <v>139</v>
      </c>
      <c r="N16" s="17" t="s">
        <v>139</v>
      </c>
      <c r="O16" s="17" t="s">
        <v>139</v>
      </c>
      <c r="P16" s="17" t="s">
        <v>139</v>
      </c>
      <c r="Q16" s="17" t="s">
        <v>139</v>
      </c>
      <c r="R16" s="17" t="s">
        <v>139</v>
      </c>
      <c r="S16" s="19" t="s">
        <v>140</v>
      </c>
    </row>
    <row r="17" spans="2:19" ht="42" customHeight="1">
      <c r="B17" s="99"/>
      <c r="C17" s="104"/>
      <c r="D17" s="104"/>
      <c r="E17" s="47">
        <v>5</v>
      </c>
      <c r="F17" s="13"/>
      <c r="G17" s="14" t="str">
        <f t="shared" si="2"/>
        <v>Distinto</v>
      </c>
      <c r="H17" s="15" t="s">
        <v>139</v>
      </c>
      <c r="I17" s="15" t="s">
        <v>139</v>
      </c>
      <c r="J17" s="16">
        <f t="shared" si="4"/>
        <v>0</v>
      </c>
      <c r="K17" s="17"/>
      <c r="L17" s="17" t="s">
        <v>139</v>
      </c>
      <c r="M17" s="17" t="s">
        <v>139</v>
      </c>
      <c r="N17" s="17" t="s">
        <v>139</v>
      </c>
      <c r="O17" s="17" t="s">
        <v>139</v>
      </c>
      <c r="P17" s="17" t="s">
        <v>139</v>
      </c>
      <c r="Q17" s="17" t="s">
        <v>139</v>
      </c>
      <c r="R17" s="17" t="s">
        <v>139</v>
      </c>
      <c r="S17" s="19" t="s">
        <v>140</v>
      </c>
    </row>
    <row r="18" spans="2:19" ht="42" customHeight="1">
      <c r="B18" s="99"/>
      <c r="C18" s="104"/>
      <c r="D18" s="104"/>
      <c r="E18" s="47">
        <v>6</v>
      </c>
      <c r="F18" s="13"/>
      <c r="G18" s="14" t="str">
        <f t="shared" si="2"/>
        <v>Distinto</v>
      </c>
      <c r="H18" s="15"/>
      <c r="I18" s="15"/>
      <c r="J18" s="16">
        <f t="shared" si="3"/>
        <v>0</v>
      </c>
      <c r="K18" s="17"/>
      <c r="L18" s="17"/>
      <c r="M18" s="17"/>
      <c r="N18" s="17"/>
      <c r="O18" s="17"/>
      <c r="P18" s="45"/>
      <c r="Q18" s="46"/>
      <c r="R18" s="18"/>
      <c r="S18" s="19"/>
    </row>
    <row r="19" spans="2:19" ht="42" customHeight="1">
      <c r="B19" s="99"/>
      <c r="C19" s="104"/>
      <c r="D19" s="104"/>
      <c r="E19" s="47">
        <v>7</v>
      </c>
      <c r="F19" s="13"/>
      <c r="G19" s="14" t="str">
        <f t="shared" si="2"/>
        <v>Distinto</v>
      </c>
      <c r="H19" s="15"/>
      <c r="I19" s="15"/>
      <c r="J19" s="16">
        <f t="shared" si="3"/>
        <v>0</v>
      </c>
      <c r="K19" s="17"/>
      <c r="L19" s="17"/>
      <c r="M19" s="17"/>
      <c r="N19" s="17"/>
      <c r="O19" s="17"/>
      <c r="P19" s="45"/>
      <c r="Q19" s="46"/>
      <c r="R19" s="18"/>
      <c r="S19" s="19"/>
    </row>
    <row r="20" spans="2:19" ht="42" customHeight="1">
      <c r="B20" s="99"/>
      <c r="C20" s="104"/>
      <c r="D20" s="104"/>
      <c r="E20" s="47">
        <v>8</v>
      </c>
      <c r="F20" s="13"/>
      <c r="G20" s="14" t="str">
        <f t="shared" si="2"/>
        <v>Distinto</v>
      </c>
      <c r="H20" s="15"/>
      <c r="I20" s="15"/>
      <c r="J20" s="16">
        <f t="shared" si="3"/>
        <v>0</v>
      </c>
      <c r="K20" s="17"/>
      <c r="L20" s="17"/>
      <c r="M20" s="17"/>
      <c r="N20" s="17"/>
      <c r="O20" s="17"/>
      <c r="P20" s="45"/>
      <c r="Q20" s="46"/>
      <c r="R20" s="18"/>
      <c r="S20" s="19"/>
    </row>
    <row r="21" spans="2:19" ht="42" customHeight="1">
      <c r="B21" s="99"/>
      <c r="C21" s="104"/>
      <c r="D21" s="104"/>
      <c r="E21" s="47">
        <v>9</v>
      </c>
      <c r="F21" s="13"/>
      <c r="G21" s="14" t="str">
        <f t="shared" si="2"/>
        <v>Distinto</v>
      </c>
      <c r="H21" s="15"/>
      <c r="I21" s="15"/>
      <c r="J21" s="16">
        <f t="shared" si="3"/>
        <v>0</v>
      </c>
      <c r="K21" s="17"/>
      <c r="L21" s="17"/>
      <c r="M21" s="17"/>
      <c r="N21" s="17"/>
      <c r="O21" s="17"/>
      <c r="P21" s="45"/>
      <c r="Q21" s="46"/>
      <c r="R21" s="18"/>
      <c r="S21" s="19"/>
    </row>
    <row r="22" spans="2:19" ht="121.5" customHeight="1">
      <c r="B22" s="99"/>
      <c r="C22" s="104"/>
      <c r="D22" s="104"/>
      <c r="E22" s="47">
        <v>10</v>
      </c>
      <c r="F22" s="13"/>
      <c r="G22" s="14" t="str">
        <f t="shared" si="2"/>
        <v>Distinto</v>
      </c>
      <c r="H22" s="15"/>
      <c r="I22" s="15"/>
      <c r="J22" s="16">
        <f t="shared" si="3"/>
        <v>0</v>
      </c>
      <c r="K22" s="17"/>
      <c r="L22" s="17"/>
      <c r="M22" s="17"/>
      <c r="N22" s="17"/>
      <c r="O22" s="17"/>
      <c r="P22" s="45"/>
      <c r="Q22" s="46"/>
      <c r="R22" s="18"/>
      <c r="S22" s="19"/>
    </row>
    <row r="23" spans="2:19" ht="63.75" customHeight="1">
      <c r="B23" s="99"/>
      <c r="C23" s="104"/>
      <c r="D23" s="104" t="s">
        <v>64</v>
      </c>
      <c r="E23" s="47">
        <v>2</v>
      </c>
      <c r="F23" s="13"/>
      <c r="G23" s="14" t="str">
        <f t="shared" si="2"/>
        <v>Distinto</v>
      </c>
      <c r="H23" s="15" t="s">
        <v>139</v>
      </c>
      <c r="I23" s="15" t="s">
        <v>139</v>
      </c>
      <c r="J23" s="16">
        <f t="shared" si="3"/>
        <v>0</v>
      </c>
      <c r="K23" s="17"/>
      <c r="L23" s="17" t="s">
        <v>139</v>
      </c>
      <c r="M23" s="17" t="s">
        <v>139</v>
      </c>
      <c r="N23" s="17" t="s">
        <v>139</v>
      </c>
      <c r="O23" s="17" t="s">
        <v>139</v>
      </c>
      <c r="P23" s="17" t="s">
        <v>139</v>
      </c>
      <c r="Q23" s="17" t="s">
        <v>139</v>
      </c>
      <c r="R23" s="17" t="s">
        <v>139</v>
      </c>
      <c r="S23" s="19" t="s">
        <v>140</v>
      </c>
    </row>
    <row r="24" spans="2:19" ht="135" customHeight="1">
      <c r="B24" s="99"/>
      <c r="C24" s="104"/>
      <c r="D24" s="104"/>
      <c r="E24" s="47">
        <v>3</v>
      </c>
      <c r="F24" s="13"/>
      <c r="G24" s="14" t="str">
        <f t="shared" si="2"/>
        <v>Distinto</v>
      </c>
      <c r="H24" s="15" t="s">
        <v>139</v>
      </c>
      <c r="I24" s="15" t="s">
        <v>139</v>
      </c>
      <c r="J24" s="16">
        <f t="shared" si="3"/>
        <v>0</v>
      </c>
      <c r="K24" s="17"/>
      <c r="L24" s="17" t="s">
        <v>139</v>
      </c>
      <c r="M24" s="17" t="s">
        <v>139</v>
      </c>
      <c r="N24" s="17" t="s">
        <v>139</v>
      </c>
      <c r="O24" s="17" t="s">
        <v>139</v>
      </c>
      <c r="P24" s="17" t="s">
        <v>139</v>
      </c>
      <c r="Q24" s="17" t="s">
        <v>139</v>
      </c>
      <c r="R24" s="17" t="s">
        <v>139</v>
      </c>
      <c r="S24" s="19" t="s">
        <v>140</v>
      </c>
    </row>
    <row r="25" spans="2:19" ht="48" customHeight="1">
      <c r="B25" s="99"/>
      <c r="C25" s="104" t="s">
        <v>58</v>
      </c>
      <c r="D25" s="104" t="s">
        <v>59</v>
      </c>
      <c r="E25" s="47">
        <v>1</v>
      </c>
      <c r="F25" s="13">
        <v>3</v>
      </c>
      <c r="G25" s="14" t="str">
        <f t="shared" si="2"/>
        <v>Distinto</v>
      </c>
      <c r="H25" s="15">
        <v>0.1</v>
      </c>
      <c r="I25" s="15">
        <v>0.1</v>
      </c>
      <c r="J25" s="16">
        <f t="shared" si="3"/>
        <v>1</v>
      </c>
      <c r="K25" s="18" t="s">
        <v>130</v>
      </c>
      <c r="L25" s="17" t="s">
        <v>131</v>
      </c>
      <c r="M25" s="17" t="s">
        <v>132</v>
      </c>
      <c r="N25" s="64">
        <v>4920061424695360</v>
      </c>
      <c r="O25" s="65">
        <v>-7402511613631800</v>
      </c>
      <c r="P25" t="s">
        <v>133</v>
      </c>
      <c r="Q25" s="46" t="s">
        <v>141</v>
      </c>
      <c r="R25" s="66" t="s">
        <v>142</v>
      </c>
      <c r="S25" s="67" t="s">
        <v>138</v>
      </c>
    </row>
    <row r="26" spans="2:19" ht="48" customHeight="1">
      <c r="B26" s="99"/>
      <c r="C26" s="104"/>
      <c r="D26" s="104"/>
      <c r="E26" s="47">
        <v>5</v>
      </c>
      <c r="F26" s="13">
        <v>5</v>
      </c>
      <c r="G26" s="14" t="str">
        <f t="shared" ref="G26:G36" si="5">IF(F26=E26,"Corresponde","Distinto")</f>
        <v>Corresponde</v>
      </c>
      <c r="H26" s="15">
        <v>0.9</v>
      </c>
      <c r="I26" s="15">
        <v>0.9</v>
      </c>
      <c r="J26" s="16">
        <f t="shared" ref="J26:J36" si="6">IFERROR(I26/H26,0)</f>
        <v>1</v>
      </c>
      <c r="K26" s="18" t="s">
        <v>130</v>
      </c>
      <c r="L26" s="17" t="s">
        <v>131</v>
      </c>
      <c r="M26" s="17" t="s">
        <v>132</v>
      </c>
      <c r="N26" s="64">
        <v>4920061424695360</v>
      </c>
      <c r="O26" s="65">
        <v>-7402511613631800</v>
      </c>
      <c r="P26" t="s">
        <v>133</v>
      </c>
      <c r="Q26" s="46" t="s">
        <v>141</v>
      </c>
      <c r="R26" s="18" t="s">
        <v>144</v>
      </c>
      <c r="S26" s="19" t="s">
        <v>143</v>
      </c>
    </row>
    <row r="27" spans="2:19" ht="42">
      <c r="B27" s="99"/>
      <c r="C27" s="104"/>
      <c r="D27" s="104" t="s">
        <v>60</v>
      </c>
      <c r="E27" s="47">
        <v>1</v>
      </c>
      <c r="F27" s="13">
        <v>3</v>
      </c>
      <c r="G27" s="14" t="str">
        <f t="shared" si="5"/>
        <v>Distinto</v>
      </c>
      <c r="H27" s="15">
        <v>0.1</v>
      </c>
      <c r="I27" s="15">
        <v>0.1</v>
      </c>
      <c r="J27" s="16">
        <f t="shared" si="6"/>
        <v>1</v>
      </c>
      <c r="K27" s="18" t="s">
        <v>130</v>
      </c>
      <c r="L27" s="17" t="s">
        <v>131</v>
      </c>
      <c r="M27" s="17" t="s">
        <v>132</v>
      </c>
      <c r="N27" s="64">
        <v>4920061424695360</v>
      </c>
      <c r="O27" s="65">
        <v>-7402511613631800</v>
      </c>
      <c r="P27" t="s">
        <v>133</v>
      </c>
      <c r="Q27" s="46" t="s">
        <v>141</v>
      </c>
      <c r="R27" s="18" t="s">
        <v>144</v>
      </c>
      <c r="S27" s="96" t="s">
        <v>145</v>
      </c>
    </row>
    <row r="28" spans="2:19" ht="42">
      <c r="B28" s="99"/>
      <c r="C28" s="104"/>
      <c r="D28" s="104"/>
      <c r="E28" s="47">
        <v>2</v>
      </c>
      <c r="F28" s="13">
        <v>3</v>
      </c>
      <c r="G28" s="14" t="str">
        <f t="shared" si="5"/>
        <v>Distinto</v>
      </c>
      <c r="H28" s="15">
        <v>0.1</v>
      </c>
      <c r="I28" s="15">
        <v>0.1</v>
      </c>
      <c r="J28" s="16">
        <f t="shared" si="6"/>
        <v>1</v>
      </c>
      <c r="K28" s="18" t="s">
        <v>130</v>
      </c>
      <c r="L28" s="17" t="s">
        <v>131</v>
      </c>
      <c r="M28" s="17" t="s">
        <v>132</v>
      </c>
      <c r="N28" s="64">
        <v>4920061424695360</v>
      </c>
      <c r="O28" s="65">
        <v>-7402511613631800</v>
      </c>
      <c r="P28" t="s">
        <v>133</v>
      </c>
      <c r="Q28" s="46" t="s">
        <v>141</v>
      </c>
      <c r="R28" s="18" t="s">
        <v>144</v>
      </c>
      <c r="S28" s="97"/>
    </row>
    <row r="29" spans="2:19" ht="42">
      <c r="B29" s="99"/>
      <c r="C29" s="104"/>
      <c r="D29" s="104"/>
      <c r="E29" s="47">
        <v>3</v>
      </c>
      <c r="F29" s="13">
        <v>3</v>
      </c>
      <c r="G29" s="14" t="str">
        <f t="shared" si="5"/>
        <v>Corresponde</v>
      </c>
      <c r="H29" s="15">
        <v>0.1</v>
      </c>
      <c r="I29" s="15">
        <v>0.1</v>
      </c>
      <c r="J29" s="16">
        <f t="shared" si="6"/>
        <v>1</v>
      </c>
      <c r="K29" s="18" t="s">
        <v>130</v>
      </c>
      <c r="L29" s="17" t="s">
        <v>131</v>
      </c>
      <c r="M29" s="17" t="s">
        <v>132</v>
      </c>
      <c r="N29" s="64">
        <v>4920061424695360</v>
      </c>
      <c r="O29" s="65">
        <v>-7402511613631800</v>
      </c>
      <c r="P29" t="s">
        <v>133</v>
      </c>
      <c r="Q29" s="46" t="s">
        <v>141</v>
      </c>
      <c r="R29" s="18" t="s">
        <v>144</v>
      </c>
      <c r="S29" s="97"/>
    </row>
    <row r="30" spans="2:19" ht="42">
      <c r="B30" s="99"/>
      <c r="C30" s="104"/>
      <c r="D30" s="104"/>
      <c r="E30" s="47">
        <v>4</v>
      </c>
      <c r="F30" s="13">
        <v>4</v>
      </c>
      <c r="G30" s="14" t="str">
        <f t="shared" si="5"/>
        <v>Corresponde</v>
      </c>
      <c r="H30" s="15">
        <v>0.1</v>
      </c>
      <c r="I30" s="15">
        <v>0.1</v>
      </c>
      <c r="J30" s="16">
        <f t="shared" ref="J30:J31" si="7">IFERROR(I30/H30,0)</f>
        <v>1</v>
      </c>
      <c r="K30" s="18" t="s">
        <v>130</v>
      </c>
      <c r="L30" s="17" t="s">
        <v>131</v>
      </c>
      <c r="M30" s="17" t="s">
        <v>132</v>
      </c>
      <c r="N30" s="64">
        <v>4920061424695360</v>
      </c>
      <c r="O30" s="65">
        <v>-7402511613631800</v>
      </c>
      <c r="P30" t="s">
        <v>133</v>
      </c>
      <c r="Q30" s="46" t="s">
        <v>141</v>
      </c>
      <c r="R30" s="18" t="s">
        <v>144</v>
      </c>
      <c r="S30" s="97"/>
    </row>
    <row r="31" spans="2:19" ht="42">
      <c r="B31" s="99"/>
      <c r="C31" s="104"/>
      <c r="D31" s="104"/>
      <c r="E31" s="47">
        <v>5</v>
      </c>
      <c r="F31" s="13">
        <v>5</v>
      </c>
      <c r="G31" s="14" t="str">
        <f t="shared" si="5"/>
        <v>Corresponde</v>
      </c>
      <c r="H31" s="15">
        <v>0.1</v>
      </c>
      <c r="I31" s="15">
        <v>0.1</v>
      </c>
      <c r="J31" s="16">
        <f t="shared" si="7"/>
        <v>1</v>
      </c>
      <c r="K31" s="18" t="s">
        <v>130</v>
      </c>
      <c r="L31" s="17" t="s">
        <v>131</v>
      </c>
      <c r="M31" s="17" t="s">
        <v>132</v>
      </c>
      <c r="N31" s="64">
        <v>4920061424695360</v>
      </c>
      <c r="O31" s="65">
        <v>-7402511613631800</v>
      </c>
      <c r="P31" t="s">
        <v>133</v>
      </c>
      <c r="Q31" s="46" t="s">
        <v>141</v>
      </c>
      <c r="R31" s="18" t="s">
        <v>144</v>
      </c>
      <c r="S31" s="98"/>
    </row>
    <row r="32" spans="2:19" ht="15.5">
      <c r="B32" s="99"/>
      <c r="C32" s="104"/>
      <c r="D32" s="104"/>
      <c r="E32" s="47">
        <v>6</v>
      </c>
      <c r="F32" s="13"/>
      <c r="G32" s="14" t="str">
        <f t="shared" si="5"/>
        <v>Distinto</v>
      </c>
      <c r="H32" s="15"/>
      <c r="I32" s="15"/>
      <c r="J32" s="16">
        <f t="shared" si="6"/>
        <v>0</v>
      </c>
      <c r="K32" s="17"/>
      <c r="L32" s="17"/>
      <c r="M32" s="17"/>
      <c r="N32" s="17"/>
      <c r="O32" s="17"/>
      <c r="P32" s="45"/>
      <c r="Q32" s="46"/>
      <c r="R32" s="18"/>
      <c r="S32" s="19"/>
    </row>
    <row r="33" spans="2:19" ht="15.5">
      <c r="B33" s="99"/>
      <c r="C33" s="104"/>
      <c r="D33" s="104"/>
      <c r="E33" s="47">
        <v>7</v>
      </c>
      <c r="F33" s="13"/>
      <c r="G33" s="14" t="str">
        <f t="shared" si="5"/>
        <v>Distinto</v>
      </c>
      <c r="H33" s="15"/>
      <c r="I33" s="15"/>
      <c r="J33" s="16">
        <f t="shared" si="6"/>
        <v>0</v>
      </c>
      <c r="K33" s="17"/>
      <c r="L33" s="17"/>
      <c r="M33" s="17"/>
      <c r="N33" s="17"/>
      <c r="O33" s="17"/>
      <c r="P33" s="45"/>
      <c r="Q33" s="46"/>
      <c r="R33" s="18"/>
      <c r="S33" s="19"/>
    </row>
    <row r="34" spans="2:19" ht="15.5">
      <c r="B34" s="99"/>
      <c r="C34" s="104"/>
      <c r="D34" s="104"/>
      <c r="E34" s="47">
        <v>8</v>
      </c>
      <c r="F34" s="13"/>
      <c r="G34" s="14" t="str">
        <f t="shared" si="5"/>
        <v>Distinto</v>
      </c>
      <c r="H34" s="15"/>
      <c r="I34" s="15"/>
      <c r="J34" s="16">
        <f t="shared" si="6"/>
        <v>0</v>
      </c>
      <c r="K34" s="17"/>
      <c r="L34" s="17"/>
      <c r="M34" s="17"/>
      <c r="N34" s="17"/>
      <c r="O34" s="17"/>
      <c r="P34" s="45"/>
      <c r="Q34" s="46"/>
      <c r="R34" s="18"/>
      <c r="S34" s="19"/>
    </row>
    <row r="35" spans="2:19" ht="15.5">
      <c r="B35" s="99"/>
      <c r="C35" s="104"/>
      <c r="D35" s="104"/>
      <c r="E35" s="47">
        <v>9</v>
      </c>
      <c r="F35" s="13"/>
      <c r="G35" s="14" t="str">
        <f t="shared" si="5"/>
        <v>Distinto</v>
      </c>
      <c r="H35" s="15"/>
      <c r="I35" s="15"/>
      <c r="J35" s="16">
        <f t="shared" si="6"/>
        <v>0</v>
      </c>
      <c r="K35" s="17"/>
      <c r="L35" s="17"/>
      <c r="M35" s="17"/>
      <c r="N35" s="17"/>
      <c r="O35" s="17"/>
      <c r="P35" s="45"/>
      <c r="Q35" s="46"/>
      <c r="R35" s="18"/>
      <c r="S35" s="19"/>
    </row>
    <row r="36" spans="2:19" ht="16" thickBot="1">
      <c r="B36" s="100"/>
      <c r="C36" s="105"/>
      <c r="D36" s="105"/>
      <c r="E36" s="48">
        <v>10</v>
      </c>
      <c r="F36" s="49"/>
      <c r="G36" s="20" t="str">
        <f t="shared" si="5"/>
        <v>Distinto</v>
      </c>
      <c r="H36" s="21"/>
      <c r="I36" s="21"/>
      <c r="J36" s="22">
        <f t="shared" si="6"/>
        <v>0</v>
      </c>
      <c r="K36" s="23"/>
      <c r="L36" s="23"/>
      <c r="M36" s="23"/>
      <c r="N36" s="23"/>
      <c r="O36" s="23"/>
      <c r="P36" s="50"/>
      <c r="Q36" s="51"/>
      <c r="R36" s="24"/>
      <c r="S36" s="25"/>
    </row>
  </sheetData>
  <autoFilter ref="C7:O24"/>
  <mergeCells count="24">
    <mergeCell ref="E5:H5"/>
    <mergeCell ref="K5:S6"/>
    <mergeCell ref="K4:S4"/>
    <mergeCell ref="F7:G7"/>
    <mergeCell ref="B4:D4"/>
    <mergeCell ref="B5:D5"/>
    <mergeCell ref="B6:D6"/>
    <mergeCell ref="E6:H6"/>
    <mergeCell ref="S27:S31"/>
    <mergeCell ref="B8:B36"/>
    <mergeCell ref="B3:F3"/>
    <mergeCell ref="G3:S3"/>
    <mergeCell ref="D13:D22"/>
    <mergeCell ref="D23:D24"/>
    <mergeCell ref="C8:C10"/>
    <mergeCell ref="C25:C36"/>
    <mergeCell ref="C11:C24"/>
    <mergeCell ref="D27:D36"/>
    <mergeCell ref="D25:D26"/>
    <mergeCell ref="D8:D10"/>
    <mergeCell ref="D11:D12"/>
    <mergeCell ref="I5:J6"/>
    <mergeCell ref="I4:J4"/>
    <mergeCell ref="E4:H4"/>
  </mergeCells>
  <conditionalFormatting sqref="E8:E36">
    <cfRule type="containsText" dxfId="100" priority="45" operator="containsText" text="10">
      <formula>NOT(ISERROR(SEARCH("10",E8)))</formula>
    </cfRule>
    <cfRule type="containsText" dxfId="99" priority="46" operator="containsText" text="9">
      <formula>NOT(ISERROR(SEARCH("9",E8)))</formula>
    </cfRule>
    <cfRule type="containsText" dxfId="98" priority="47" operator="containsText" text="8">
      <formula>NOT(ISERROR(SEARCH("8",E8)))</formula>
    </cfRule>
    <cfRule type="containsText" dxfId="97" priority="48" operator="containsText" text="7">
      <formula>NOT(ISERROR(SEARCH("7",E8)))</formula>
    </cfRule>
    <cfRule type="containsText" dxfId="96" priority="49" operator="containsText" text="6">
      <formula>NOT(ISERROR(SEARCH("6",E8)))</formula>
    </cfRule>
    <cfRule type="containsText" dxfId="95" priority="50" operator="containsText" text="5">
      <formula>NOT(ISERROR(SEARCH("5",E8)))</formula>
    </cfRule>
    <cfRule type="containsText" dxfId="94" priority="51" operator="containsText" text="4">
      <formula>NOT(ISERROR(SEARCH("4",E8)))</formula>
    </cfRule>
    <cfRule type="containsText" dxfId="93" priority="52" operator="containsText" text="3">
      <formula>NOT(ISERROR(SEARCH("3",E8)))</formula>
    </cfRule>
    <cfRule type="containsText" dxfId="92" priority="53" operator="containsText" text="2">
      <formula>NOT(ISERROR(SEARCH("2",E8)))</formula>
    </cfRule>
    <cfRule type="containsText" dxfId="91" priority="54" operator="containsText" text="1">
      <formula>NOT(ISERROR(SEARCH("1",E8)))</formula>
    </cfRule>
    <cfRule type="containsText" dxfId="90" priority="55" operator="containsText" text="10">
      <formula>NOT(ISERROR(SEARCH("10",E8)))</formula>
    </cfRule>
  </conditionalFormatting>
  <conditionalFormatting sqref="G11:G24 G26 G30:G36">
    <cfRule type="containsText" dxfId="89" priority="56" operator="containsText" text="Distinto">
      <formula>NOT(ISERROR(SEARCH("Distinto",G11)))</formula>
    </cfRule>
    <cfRule type="containsText" dxfId="88" priority="57" operator="containsText" text="Corresponde">
      <formula>NOT(ISERROR(SEARCH("Corresponde",G11)))</formula>
    </cfRule>
  </conditionalFormatting>
  <conditionalFormatting sqref="J11 J26 J32:J36 J18:J22">
    <cfRule type="cellIs" dxfId="87" priority="59" operator="greaterThan">
      <formula>100%</formula>
    </cfRule>
    <cfRule type="cellIs" dxfId="86" priority="60" operator="between">
      <formula>90%</formula>
      <formula>100%</formula>
    </cfRule>
    <cfRule type="cellIs" dxfId="85" priority="61" operator="between">
      <formula>59%</formula>
      <formula>90%</formula>
    </cfRule>
    <cfRule type="cellIs" dxfId="84" priority="62" operator="between">
      <formula>0%</formula>
      <formula>59%</formula>
    </cfRule>
  </conditionalFormatting>
  <conditionalFormatting sqref="J8">
    <cfRule type="cellIs" dxfId="83" priority="41" operator="greaterThan">
      <formula>100%</formula>
    </cfRule>
    <cfRule type="cellIs" dxfId="82" priority="42" operator="between">
      <formula>90%</formula>
      <formula>100%</formula>
    </cfRule>
    <cfRule type="cellIs" dxfId="81" priority="43" operator="between">
      <formula>59%</formula>
      <formula>90%</formula>
    </cfRule>
    <cfRule type="cellIs" dxfId="80" priority="44" operator="between">
      <formula>0%</formula>
      <formula>59%</formula>
    </cfRule>
  </conditionalFormatting>
  <conditionalFormatting sqref="G8">
    <cfRule type="containsText" dxfId="79" priority="38" operator="containsText" text="Distinto">
      <formula>NOT(ISERROR(SEARCH("Distinto",G8)))</formula>
    </cfRule>
    <cfRule type="containsText" dxfId="78" priority="39" operator="containsText" text="Corresponde">
      <formula>NOT(ISERROR(SEARCH("Corresponde",G8)))</formula>
    </cfRule>
  </conditionalFormatting>
  <conditionalFormatting sqref="G8">
    <cfRule type="containsText" dxfId="77" priority="40" operator="containsText" text="Corresponde">
      <formula>NOT(ISERROR(SEARCH("Corresponde",G8)))</formula>
    </cfRule>
  </conditionalFormatting>
  <conditionalFormatting sqref="J9:J10">
    <cfRule type="cellIs" dxfId="76" priority="34" operator="greaterThan">
      <formula>100%</formula>
    </cfRule>
    <cfRule type="cellIs" dxfId="75" priority="35" operator="between">
      <formula>90%</formula>
      <formula>100%</formula>
    </cfRule>
    <cfRule type="cellIs" dxfId="74" priority="36" operator="between">
      <formula>59%</formula>
      <formula>90%</formula>
    </cfRule>
    <cfRule type="cellIs" dxfId="73" priority="37" operator="between">
      <formula>0%</formula>
      <formula>59%</formula>
    </cfRule>
  </conditionalFormatting>
  <conditionalFormatting sqref="G9:G10">
    <cfRule type="containsText" dxfId="72" priority="31" operator="containsText" text="Distinto">
      <formula>NOT(ISERROR(SEARCH("Distinto",G9)))</formula>
    </cfRule>
    <cfRule type="containsText" dxfId="71" priority="32" operator="containsText" text="Corresponde">
      <formula>NOT(ISERROR(SEARCH("Corresponde",G9)))</formula>
    </cfRule>
  </conditionalFormatting>
  <conditionalFormatting sqref="G9:G10">
    <cfRule type="containsText" dxfId="70" priority="33" operator="containsText" text="Corresponde">
      <formula>NOT(ISERROR(SEARCH("Corresponde",G9)))</formula>
    </cfRule>
  </conditionalFormatting>
  <conditionalFormatting sqref="J25">
    <cfRule type="cellIs" dxfId="69" priority="27" operator="greaterThan">
      <formula>100%</formula>
    </cfRule>
    <cfRule type="cellIs" dxfId="68" priority="28" operator="between">
      <formula>90%</formula>
      <formula>100%</formula>
    </cfRule>
    <cfRule type="cellIs" dxfId="67" priority="29" operator="between">
      <formula>59%</formula>
      <formula>90%</formula>
    </cfRule>
    <cfRule type="cellIs" dxfId="66" priority="30" operator="between">
      <formula>0%</formula>
      <formula>59%</formula>
    </cfRule>
  </conditionalFormatting>
  <conditionalFormatting sqref="G25">
    <cfRule type="containsText" dxfId="65" priority="24" operator="containsText" text="Distinto">
      <formula>NOT(ISERROR(SEARCH("Distinto",G25)))</formula>
    </cfRule>
    <cfRule type="containsText" dxfId="64" priority="25" operator="containsText" text="Corresponde">
      <formula>NOT(ISERROR(SEARCH("Corresponde",G25)))</formula>
    </cfRule>
  </conditionalFormatting>
  <conditionalFormatting sqref="G25">
    <cfRule type="containsText" dxfId="63" priority="26" operator="containsText" text="Corresponde">
      <formula>NOT(ISERROR(SEARCH("Corresponde",G25)))</formula>
    </cfRule>
  </conditionalFormatting>
  <conditionalFormatting sqref="J27:J29">
    <cfRule type="cellIs" dxfId="62" priority="20" operator="greaterThan">
      <formula>100%</formula>
    </cfRule>
    <cfRule type="cellIs" dxfId="61" priority="21" operator="between">
      <formula>90%</formula>
      <formula>100%</formula>
    </cfRule>
    <cfRule type="cellIs" dxfId="60" priority="22" operator="between">
      <formula>59%</formula>
      <formula>90%</formula>
    </cfRule>
    <cfRule type="cellIs" dxfId="59" priority="23" operator="between">
      <formula>0%</formula>
      <formula>59%</formula>
    </cfRule>
  </conditionalFormatting>
  <conditionalFormatting sqref="G27:G29">
    <cfRule type="containsText" dxfId="58" priority="17" operator="containsText" text="Distinto">
      <formula>NOT(ISERROR(SEARCH("Distinto",G27)))</formula>
    </cfRule>
    <cfRule type="containsText" dxfId="57" priority="18" operator="containsText" text="Corresponde">
      <formula>NOT(ISERROR(SEARCH("Corresponde",G27)))</formula>
    </cfRule>
  </conditionalFormatting>
  <conditionalFormatting sqref="G27:G29">
    <cfRule type="containsText" dxfId="56" priority="19" operator="containsText" text="Corresponde">
      <formula>NOT(ISERROR(SEARCH("Corresponde",G27)))</formula>
    </cfRule>
  </conditionalFormatting>
  <conditionalFormatting sqref="J12">
    <cfRule type="cellIs" dxfId="55" priority="13" operator="greaterThan">
      <formula>100%</formula>
    </cfRule>
    <cfRule type="cellIs" dxfId="54" priority="14" operator="between">
      <formula>90%</formula>
      <formula>100%</formula>
    </cfRule>
    <cfRule type="cellIs" dxfId="53" priority="15" operator="between">
      <formula>59%</formula>
      <formula>90%</formula>
    </cfRule>
    <cfRule type="cellIs" dxfId="52" priority="16" operator="between">
      <formula>0%</formula>
      <formula>59%</formula>
    </cfRule>
  </conditionalFormatting>
  <conditionalFormatting sqref="J13:J17">
    <cfRule type="cellIs" dxfId="51" priority="9" operator="greaterThan">
      <formula>100%</formula>
    </cfRule>
    <cfRule type="cellIs" dxfId="50" priority="10" operator="between">
      <formula>90%</formula>
      <formula>100%</formula>
    </cfRule>
    <cfRule type="cellIs" dxfId="49" priority="11" operator="between">
      <formula>59%</formula>
      <formula>90%</formula>
    </cfRule>
    <cfRule type="cellIs" dxfId="48" priority="12" operator="between">
      <formula>0%</formula>
      <formula>59%</formula>
    </cfRule>
  </conditionalFormatting>
  <conditionalFormatting sqref="J23:J24">
    <cfRule type="cellIs" dxfId="47" priority="5" operator="greaterThan">
      <formula>100%</formula>
    </cfRule>
    <cfRule type="cellIs" dxfId="46" priority="6" operator="between">
      <formula>90%</formula>
      <formula>100%</formula>
    </cfRule>
    <cfRule type="cellIs" dxfId="45" priority="7" operator="between">
      <formula>59%</formula>
      <formula>90%</formula>
    </cfRule>
    <cfRule type="cellIs" dxfId="44" priority="8" operator="between">
      <formula>0%</formula>
      <formula>59%</formula>
    </cfRule>
  </conditionalFormatting>
  <conditionalFormatting sqref="J30:J31">
    <cfRule type="cellIs" dxfId="43" priority="1" operator="greaterThan">
      <formula>100%</formula>
    </cfRule>
    <cfRule type="cellIs" dxfId="42" priority="2" operator="between">
      <formula>90%</formula>
      <formula>100%</formula>
    </cfRule>
    <cfRule type="cellIs" dxfId="41" priority="3" operator="between">
      <formula>59%</formula>
      <formula>90%</formula>
    </cfRule>
    <cfRule type="cellIs" dxfId="40" priority="4" operator="between">
      <formula>0%</formula>
      <formula>59%</formula>
    </cfRule>
  </conditionalFormatting>
  <dataValidations count="4">
    <dataValidation type="list" allowBlank="1" showInputMessage="1" showErrorMessage="1" sqref="Q8:Q10 Q18:Q22 Q25:Q36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11:F24 F26 F30:F36">
      <formula1>"1,2,3,4,5,6,7,8,9,10"</formula1>
    </dataValidation>
    <dataValidation type="list" allowBlank="1" showInputMessage="1" showErrorMessage="1" sqref="K11:K24 K32:K36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18:P22 P32:P36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B3:P15"/>
  <sheetViews>
    <sheetView showGridLines="0" zoomScale="20" zoomScaleNormal="2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4.36328125" bestFit="1" customWidth="1"/>
    <col min="6" max="6" width="24" customWidth="1"/>
    <col min="7" max="7" width="24.6328125" customWidth="1"/>
    <col min="8" max="8" width="18.81640625" customWidth="1"/>
    <col min="9" max="11" width="38.36328125" customWidth="1"/>
    <col min="12" max="12" width="24.6328125" bestFit="1" customWidth="1"/>
    <col min="13" max="14" width="38.36328125" customWidth="1"/>
    <col min="15" max="15" width="32.453125" customWidth="1"/>
    <col min="16" max="16" width="41.90625" customWidth="1"/>
  </cols>
  <sheetData>
    <row r="3" spans="2:16" ht="15" thickBot="1"/>
    <row r="4" spans="2:16" ht="105.75" customHeight="1" thickBot="1">
      <c r="B4" s="114"/>
      <c r="C4" s="115"/>
      <c r="D4" s="115"/>
      <c r="E4" s="115"/>
      <c r="F4" s="116"/>
      <c r="G4" s="119" t="s">
        <v>65</v>
      </c>
      <c r="H4" s="120"/>
      <c r="I4" s="120"/>
      <c r="J4" s="120"/>
      <c r="K4" s="120"/>
      <c r="L4" s="120"/>
      <c r="M4" s="120"/>
      <c r="N4" s="120"/>
      <c r="O4" s="120"/>
      <c r="P4" s="121"/>
    </row>
    <row r="5" spans="2:16" ht="24.75" customHeight="1">
      <c r="B5" s="112" t="s">
        <v>36</v>
      </c>
      <c r="C5" s="106"/>
      <c r="D5" s="106"/>
      <c r="E5" s="107" t="s">
        <v>37</v>
      </c>
      <c r="F5" s="107"/>
      <c r="G5" s="107"/>
      <c r="H5" s="106" t="s">
        <v>38</v>
      </c>
      <c r="I5" s="106"/>
      <c r="J5" s="106"/>
      <c r="K5" s="107" t="s">
        <v>39</v>
      </c>
      <c r="L5" s="107"/>
      <c r="M5" s="107"/>
      <c r="N5" s="107"/>
      <c r="O5" s="107"/>
      <c r="P5" s="110"/>
    </row>
    <row r="6" spans="2:16" ht="36.65" customHeight="1">
      <c r="B6" s="112" t="s">
        <v>40</v>
      </c>
      <c r="C6" s="106"/>
      <c r="D6" s="106"/>
      <c r="E6" s="108" t="s">
        <v>41</v>
      </c>
      <c r="F6" s="108"/>
      <c r="G6" s="108"/>
      <c r="H6" s="106" t="s">
        <v>42</v>
      </c>
      <c r="I6" s="106"/>
      <c r="J6" s="106"/>
      <c r="K6" s="108" t="s">
        <v>43</v>
      </c>
      <c r="L6" s="108"/>
      <c r="M6" s="108"/>
      <c r="N6" s="108"/>
      <c r="O6" s="108"/>
      <c r="P6" s="109"/>
    </row>
    <row r="7" spans="2:16" ht="51.75" customHeight="1">
      <c r="B7" s="117" t="s">
        <v>44</v>
      </c>
      <c r="C7" s="118"/>
      <c r="D7" s="106"/>
      <c r="E7" s="113" t="s">
        <v>151</v>
      </c>
      <c r="F7" s="113"/>
      <c r="G7" s="113"/>
      <c r="H7" s="106"/>
      <c r="I7" s="106"/>
      <c r="J7" s="106"/>
      <c r="K7" s="108"/>
      <c r="L7" s="108"/>
      <c r="M7" s="108"/>
      <c r="N7" s="108"/>
      <c r="O7" s="108"/>
      <c r="P7" s="109"/>
    </row>
    <row r="8" spans="2:16" ht="46.5" customHeight="1">
      <c r="B8" s="26" t="s">
        <v>66</v>
      </c>
      <c r="C8" s="27" t="s">
        <v>67</v>
      </c>
      <c r="D8" s="27" t="s">
        <v>46</v>
      </c>
      <c r="E8" s="28" t="s">
        <v>68</v>
      </c>
      <c r="F8" s="28" t="s">
        <v>69</v>
      </c>
      <c r="G8" s="27" t="s">
        <v>70</v>
      </c>
      <c r="H8" s="28" t="s">
        <v>71</v>
      </c>
      <c r="I8" s="28" t="s">
        <v>72</v>
      </c>
      <c r="J8" s="28" t="s">
        <v>73</v>
      </c>
      <c r="K8" s="28" t="s">
        <v>74</v>
      </c>
      <c r="L8" s="28" t="s">
        <v>75</v>
      </c>
      <c r="M8" s="28" t="s">
        <v>76</v>
      </c>
      <c r="N8" s="28" t="s">
        <v>77</v>
      </c>
      <c r="O8" s="28" t="s">
        <v>78</v>
      </c>
      <c r="P8" s="29" t="s">
        <v>79</v>
      </c>
    </row>
    <row r="9" spans="2:16" ht="200.25" customHeight="1">
      <c r="B9" s="31" t="s">
        <v>139</v>
      </c>
      <c r="C9" s="31" t="s">
        <v>139</v>
      </c>
      <c r="D9" s="30" t="s">
        <v>57</v>
      </c>
      <c r="E9" s="31" t="s">
        <v>139</v>
      </c>
      <c r="F9" s="31" t="s">
        <v>139</v>
      </c>
      <c r="G9" s="31" t="s">
        <v>139</v>
      </c>
      <c r="H9" s="31" t="s">
        <v>139</v>
      </c>
      <c r="I9" s="31" t="s">
        <v>139</v>
      </c>
      <c r="J9" s="31" t="s">
        <v>139</v>
      </c>
      <c r="K9" s="31" t="s">
        <v>139</v>
      </c>
      <c r="L9" s="31" t="s">
        <v>139</v>
      </c>
      <c r="M9" s="31" t="s">
        <v>139</v>
      </c>
      <c r="N9" s="31" t="s">
        <v>139</v>
      </c>
      <c r="O9" s="38">
        <f t="shared" ref="O9:O14" si="0">IFERROR(((M9/L9)), 0)</f>
        <v>0</v>
      </c>
      <c r="P9" s="31" t="s">
        <v>139</v>
      </c>
    </row>
    <row r="10" spans="2:16" ht="122.25" customHeight="1">
      <c r="B10" s="31" t="s">
        <v>139</v>
      </c>
      <c r="C10" s="31" t="s">
        <v>139</v>
      </c>
      <c r="D10" s="30" t="s">
        <v>59</v>
      </c>
      <c r="E10" s="31" t="s">
        <v>139</v>
      </c>
      <c r="F10" s="31" t="s">
        <v>139</v>
      </c>
      <c r="G10" s="31" t="s">
        <v>139</v>
      </c>
      <c r="H10" s="31" t="s">
        <v>139</v>
      </c>
      <c r="I10" s="31" t="s">
        <v>139</v>
      </c>
      <c r="J10" s="31" t="s">
        <v>139</v>
      </c>
      <c r="K10" s="31" t="s">
        <v>139</v>
      </c>
      <c r="L10" s="31" t="s">
        <v>139</v>
      </c>
      <c r="M10" s="31" t="s">
        <v>139</v>
      </c>
      <c r="N10" s="31" t="s">
        <v>139</v>
      </c>
      <c r="O10" s="38">
        <f t="shared" si="0"/>
        <v>0</v>
      </c>
      <c r="P10" s="31" t="s">
        <v>139</v>
      </c>
    </row>
    <row r="11" spans="2:16" ht="84" customHeight="1">
      <c r="B11" s="31" t="s">
        <v>139</v>
      </c>
      <c r="C11" s="31" t="s">
        <v>139</v>
      </c>
      <c r="D11" s="30" t="s">
        <v>60</v>
      </c>
      <c r="E11" s="31" t="s">
        <v>139</v>
      </c>
      <c r="F11" s="31" t="s">
        <v>139</v>
      </c>
      <c r="G11" s="31" t="s">
        <v>139</v>
      </c>
      <c r="H11" s="31" t="s">
        <v>139</v>
      </c>
      <c r="I11" s="31" t="s">
        <v>139</v>
      </c>
      <c r="J11" s="31" t="s">
        <v>139</v>
      </c>
      <c r="K11" s="31" t="s">
        <v>139</v>
      </c>
      <c r="L11" s="31" t="s">
        <v>139</v>
      </c>
      <c r="M11" s="31" t="s">
        <v>139</v>
      </c>
      <c r="N11" s="31" t="s">
        <v>139</v>
      </c>
      <c r="O11" s="38">
        <f t="shared" si="0"/>
        <v>0</v>
      </c>
      <c r="P11" s="31" t="s">
        <v>139</v>
      </c>
    </row>
    <row r="12" spans="2:16" ht="120" customHeight="1">
      <c r="B12" s="31" t="s">
        <v>139</v>
      </c>
      <c r="C12" s="31" t="s">
        <v>139</v>
      </c>
      <c r="D12" s="30" t="s">
        <v>62</v>
      </c>
      <c r="E12" s="31" t="s">
        <v>139</v>
      </c>
      <c r="F12" s="31" t="s">
        <v>139</v>
      </c>
      <c r="G12" s="31" t="s">
        <v>139</v>
      </c>
      <c r="H12" s="31" t="s">
        <v>139</v>
      </c>
      <c r="I12" s="31" t="s">
        <v>139</v>
      </c>
      <c r="J12" s="31" t="s">
        <v>139</v>
      </c>
      <c r="K12" s="31" t="s">
        <v>139</v>
      </c>
      <c r="L12" s="31" t="s">
        <v>139</v>
      </c>
      <c r="M12" s="31" t="s">
        <v>139</v>
      </c>
      <c r="N12" s="31" t="s">
        <v>139</v>
      </c>
      <c r="O12" s="38">
        <f t="shared" si="0"/>
        <v>0</v>
      </c>
      <c r="P12" s="31" t="s">
        <v>139</v>
      </c>
    </row>
    <row r="13" spans="2:16" ht="120" customHeight="1">
      <c r="B13" s="31" t="s">
        <v>139</v>
      </c>
      <c r="C13" s="31" t="s">
        <v>139</v>
      </c>
      <c r="D13" s="30" t="s">
        <v>63</v>
      </c>
      <c r="E13" s="31" t="s">
        <v>139</v>
      </c>
      <c r="F13" s="31" t="s">
        <v>139</v>
      </c>
      <c r="G13" s="31" t="s">
        <v>139</v>
      </c>
      <c r="H13" s="31" t="s">
        <v>139</v>
      </c>
      <c r="I13" s="31" t="s">
        <v>139</v>
      </c>
      <c r="J13" s="31" t="s">
        <v>139</v>
      </c>
      <c r="K13" s="31" t="s">
        <v>139</v>
      </c>
      <c r="L13" s="31" t="s">
        <v>139</v>
      </c>
      <c r="M13" s="31" t="s">
        <v>139</v>
      </c>
      <c r="N13" s="31" t="s">
        <v>139</v>
      </c>
      <c r="O13" s="38">
        <f t="shared" si="0"/>
        <v>0</v>
      </c>
      <c r="P13" s="31" t="s">
        <v>139</v>
      </c>
    </row>
    <row r="14" spans="2:16" ht="163.5" customHeight="1" thickBot="1">
      <c r="B14" s="31" t="s">
        <v>139</v>
      </c>
      <c r="C14" s="31" t="s">
        <v>139</v>
      </c>
      <c r="D14" s="32" t="s">
        <v>64</v>
      </c>
      <c r="E14" s="31" t="s">
        <v>139</v>
      </c>
      <c r="F14" s="31" t="s">
        <v>139</v>
      </c>
      <c r="G14" s="31" t="s">
        <v>139</v>
      </c>
      <c r="H14" s="31" t="s">
        <v>139</v>
      </c>
      <c r="I14" s="31" t="s">
        <v>139</v>
      </c>
      <c r="J14" s="31" t="s">
        <v>139</v>
      </c>
      <c r="K14" s="31" t="s">
        <v>139</v>
      </c>
      <c r="L14" s="31" t="s">
        <v>139</v>
      </c>
      <c r="M14" s="31" t="s">
        <v>139</v>
      </c>
      <c r="N14" s="31" t="s">
        <v>139</v>
      </c>
      <c r="O14" s="38">
        <f t="shared" si="0"/>
        <v>0</v>
      </c>
      <c r="P14" s="31" t="s">
        <v>139</v>
      </c>
    </row>
    <row r="15" spans="2:16" ht="15" thickBot="1">
      <c r="B15" s="114" t="s">
        <v>80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5:D5"/>
    <mergeCell ref="E5:G5"/>
    <mergeCell ref="H5:J5"/>
    <mergeCell ref="K5:P5"/>
    <mergeCell ref="B4:F4"/>
    <mergeCell ref="G4:P4"/>
    <mergeCell ref="K6:P7"/>
    <mergeCell ref="B15:P15"/>
    <mergeCell ref="B6:D6"/>
    <mergeCell ref="E6:G6"/>
    <mergeCell ref="B7:D7"/>
    <mergeCell ref="E7:G7"/>
    <mergeCell ref="H6:J7"/>
  </mergeCells>
  <conditionalFormatting sqref="O9:O14">
    <cfRule type="cellIs" dxfId="39" priority="1" operator="greaterThan">
      <formula>100%</formula>
    </cfRule>
    <cfRule type="cellIs" dxfId="38" priority="2" operator="between">
      <formula>90%</formula>
      <formula>100%</formula>
    </cfRule>
    <cfRule type="cellIs" dxfId="37" priority="3" operator="between">
      <formula>59%</formula>
      <formula>90%</formula>
    </cfRule>
    <cfRule type="cellIs" dxfId="36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5"/>
  <sheetViews>
    <sheetView showGridLines="0" zoomScale="20" zoomScaleNormal="2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4.36328125" bestFit="1" customWidth="1"/>
    <col min="6" max="6" width="24" customWidth="1"/>
    <col min="7" max="7" width="24.6328125" customWidth="1"/>
    <col min="8" max="8" width="18.81640625" customWidth="1"/>
    <col min="9" max="11" width="38.36328125" customWidth="1"/>
    <col min="12" max="12" width="24.6328125" bestFit="1" customWidth="1"/>
    <col min="13" max="14" width="38.36328125" customWidth="1"/>
    <col min="15" max="15" width="32.453125" customWidth="1"/>
    <col min="16" max="16" width="41.90625" customWidth="1"/>
  </cols>
  <sheetData>
    <row r="3" spans="2:16" ht="15" thickBot="1"/>
    <row r="4" spans="2:16" ht="105.75" customHeight="1" thickBot="1">
      <c r="B4" s="114"/>
      <c r="C4" s="115"/>
      <c r="D4" s="115"/>
      <c r="E4" s="115"/>
      <c r="F4" s="116"/>
      <c r="G4" s="119" t="s">
        <v>65</v>
      </c>
      <c r="H4" s="120"/>
      <c r="I4" s="120"/>
      <c r="J4" s="120"/>
      <c r="K4" s="120"/>
      <c r="L4" s="120"/>
      <c r="M4" s="120"/>
      <c r="N4" s="120"/>
      <c r="O4" s="120"/>
      <c r="P4" s="121"/>
    </row>
    <row r="5" spans="2:16" ht="24.75" customHeight="1">
      <c r="B5" s="112" t="s">
        <v>36</v>
      </c>
      <c r="C5" s="106"/>
      <c r="D5" s="106"/>
      <c r="E5" s="107" t="s">
        <v>37</v>
      </c>
      <c r="F5" s="107"/>
      <c r="G5" s="107"/>
      <c r="H5" s="106" t="s">
        <v>38</v>
      </c>
      <c r="I5" s="106"/>
      <c r="J5" s="106"/>
      <c r="K5" s="107" t="s">
        <v>39</v>
      </c>
      <c r="L5" s="107"/>
      <c r="M5" s="107"/>
      <c r="N5" s="107"/>
      <c r="O5" s="107"/>
      <c r="P5" s="110"/>
    </row>
    <row r="6" spans="2:16" ht="36.65" customHeight="1">
      <c r="B6" s="112" t="s">
        <v>40</v>
      </c>
      <c r="C6" s="106"/>
      <c r="D6" s="106"/>
      <c r="E6" s="108" t="s">
        <v>41</v>
      </c>
      <c r="F6" s="108"/>
      <c r="G6" s="108"/>
      <c r="H6" s="106" t="s">
        <v>42</v>
      </c>
      <c r="I6" s="106"/>
      <c r="J6" s="106"/>
      <c r="K6" s="108" t="s">
        <v>43</v>
      </c>
      <c r="L6" s="108"/>
      <c r="M6" s="108"/>
      <c r="N6" s="108"/>
      <c r="O6" s="108"/>
      <c r="P6" s="109"/>
    </row>
    <row r="7" spans="2:16" ht="51.75" customHeight="1">
      <c r="B7" s="117" t="s">
        <v>44</v>
      </c>
      <c r="C7" s="118"/>
      <c r="D7" s="106"/>
      <c r="E7" s="113" t="s">
        <v>151</v>
      </c>
      <c r="F7" s="113"/>
      <c r="G7" s="113"/>
      <c r="H7" s="106"/>
      <c r="I7" s="106"/>
      <c r="J7" s="106"/>
      <c r="K7" s="108"/>
      <c r="L7" s="108"/>
      <c r="M7" s="108"/>
      <c r="N7" s="108"/>
      <c r="O7" s="108"/>
      <c r="P7" s="109"/>
    </row>
    <row r="8" spans="2:16" ht="46.5" customHeight="1">
      <c r="B8" s="26" t="s">
        <v>66</v>
      </c>
      <c r="C8" s="27" t="s">
        <v>67</v>
      </c>
      <c r="D8" s="27" t="s">
        <v>46</v>
      </c>
      <c r="E8" s="28" t="s">
        <v>68</v>
      </c>
      <c r="F8" s="28" t="s">
        <v>69</v>
      </c>
      <c r="G8" s="27" t="s">
        <v>70</v>
      </c>
      <c r="H8" s="28" t="s">
        <v>71</v>
      </c>
      <c r="I8" s="28" t="s">
        <v>72</v>
      </c>
      <c r="J8" s="28" t="s">
        <v>73</v>
      </c>
      <c r="K8" s="28" t="s">
        <v>74</v>
      </c>
      <c r="L8" s="28" t="s">
        <v>75</v>
      </c>
      <c r="M8" s="28" t="s">
        <v>76</v>
      </c>
      <c r="N8" s="28" t="s">
        <v>77</v>
      </c>
      <c r="O8" s="28" t="s">
        <v>78</v>
      </c>
      <c r="P8" s="29" t="s">
        <v>79</v>
      </c>
    </row>
    <row r="9" spans="2:16" ht="200.25" customHeight="1">
      <c r="B9" s="31" t="s">
        <v>139</v>
      </c>
      <c r="C9" s="31" t="s">
        <v>139</v>
      </c>
      <c r="D9" s="30" t="s">
        <v>57</v>
      </c>
      <c r="E9" s="31" t="s">
        <v>139</v>
      </c>
      <c r="F9" s="31" t="s">
        <v>139</v>
      </c>
      <c r="G9" s="31" t="s">
        <v>139</v>
      </c>
      <c r="H9" s="31" t="s">
        <v>139</v>
      </c>
      <c r="I9" s="31" t="s">
        <v>139</v>
      </c>
      <c r="J9" s="31" t="s">
        <v>139</v>
      </c>
      <c r="K9" s="31" t="s">
        <v>139</v>
      </c>
      <c r="L9" s="31" t="s">
        <v>139</v>
      </c>
      <c r="M9" s="31" t="s">
        <v>139</v>
      </c>
      <c r="N9" s="31" t="s">
        <v>139</v>
      </c>
      <c r="O9" s="38">
        <f t="shared" ref="O9:O14" si="0">IFERROR(((M9/L9)), 0)</f>
        <v>0</v>
      </c>
      <c r="P9" s="31" t="s">
        <v>139</v>
      </c>
    </row>
    <row r="10" spans="2:16" ht="122.25" customHeight="1">
      <c r="B10" s="31" t="s">
        <v>139</v>
      </c>
      <c r="C10" s="31" t="s">
        <v>139</v>
      </c>
      <c r="D10" s="30" t="s">
        <v>59</v>
      </c>
      <c r="E10" s="31" t="s">
        <v>139</v>
      </c>
      <c r="F10" s="31" t="s">
        <v>139</v>
      </c>
      <c r="G10" s="31" t="s">
        <v>139</v>
      </c>
      <c r="H10" s="31" t="s">
        <v>139</v>
      </c>
      <c r="I10" s="31" t="s">
        <v>139</v>
      </c>
      <c r="J10" s="31" t="s">
        <v>139</v>
      </c>
      <c r="K10" s="31" t="s">
        <v>139</v>
      </c>
      <c r="L10" s="31" t="s">
        <v>139</v>
      </c>
      <c r="M10" s="31" t="s">
        <v>139</v>
      </c>
      <c r="N10" s="31" t="s">
        <v>139</v>
      </c>
      <c r="O10" s="38">
        <f t="shared" si="0"/>
        <v>0</v>
      </c>
      <c r="P10" s="31" t="s">
        <v>139</v>
      </c>
    </row>
    <row r="11" spans="2:16" ht="84" customHeight="1">
      <c r="B11" s="31" t="s">
        <v>139</v>
      </c>
      <c r="C11" s="31" t="s">
        <v>139</v>
      </c>
      <c r="D11" s="30" t="s">
        <v>60</v>
      </c>
      <c r="E11" s="31" t="s">
        <v>139</v>
      </c>
      <c r="F11" s="31" t="s">
        <v>139</v>
      </c>
      <c r="G11" s="31" t="s">
        <v>139</v>
      </c>
      <c r="H11" s="31" t="s">
        <v>139</v>
      </c>
      <c r="I11" s="31" t="s">
        <v>139</v>
      </c>
      <c r="J11" s="31" t="s">
        <v>139</v>
      </c>
      <c r="K11" s="31" t="s">
        <v>139</v>
      </c>
      <c r="L11" s="31" t="s">
        <v>139</v>
      </c>
      <c r="M11" s="31" t="s">
        <v>139</v>
      </c>
      <c r="N11" s="31" t="s">
        <v>139</v>
      </c>
      <c r="O11" s="38">
        <f t="shared" si="0"/>
        <v>0</v>
      </c>
      <c r="P11" s="31" t="s">
        <v>139</v>
      </c>
    </row>
    <row r="12" spans="2:16" ht="120" customHeight="1">
      <c r="B12" s="31" t="s">
        <v>139</v>
      </c>
      <c r="C12" s="31" t="s">
        <v>139</v>
      </c>
      <c r="D12" s="30" t="s">
        <v>62</v>
      </c>
      <c r="E12" s="31" t="s">
        <v>139</v>
      </c>
      <c r="F12" s="31" t="s">
        <v>139</v>
      </c>
      <c r="G12" s="31" t="s">
        <v>139</v>
      </c>
      <c r="H12" s="31" t="s">
        <v>139</v>
      </c>
      <c r="I12" s="31" t="s">
        <v>139</v>
      </c>
      <c r="J12" s="31" t="s">
        <v>139</v>
      </c>
      <c r="K12" s="31" t="s">
        <v>139</v>
      </c>
      <c r="L12" s="31" t="s">
        <v>139</v>
      </c>
      <c r="M12" s="31" t="s">
        <v>139</v>
      </c>
      <c r="N12" s="31" t="s">
        <v>139</v>
      </c>
      <c r="O12" s="38">
        <f t="shared" si="0"/>
        <v>0</v>
      </c>
      <c r="P12" s="31" t="s">
        <v>139</v>
      </c>
    </row>
    <row r="13" spans="2:16" ht="120" customHeight="1">
      <c r="B13" s="31" t="s">
        <v>139</v>
      </c>
      <c r="C13" s="31" t="s">
        <v>139</v>
      </c>
      <c r="D13" s="30" t="s">
        <v>63</v>
      </c>
      <c r="E13" s="31" t="s">
        <v>139</v>
      </c>
      <c r="F13" s="31" t="s">
        <v>139</v>
      </c>
      <c r="G13" s="31" t="s">
        <v>139</v>
      </c>
      <c r="H13" s="31" t="s">
        <v>139</v>
      </c>
      <c r="I13" s="31" t="s">
        <v>139</v>
      </c>
      <c r="J13" s="31" t="s">
        <v>139</v>
      </c>
      <c r="K13" s="31" t="s">
        <v>139</v>
      </c>
      <c r="L13" s="31" t="s">
        <v>139</v>
      </c>
      <c r="M13" s="31" t="s">
        <v>139</v>
      </c>
      <c r="N13" s="31" t="s">
        <v>139</v>
      </c>
      <c r="O13" s="38">
        <f t="shared" si="0"/>
        <v>0</v>
      </c>
      <c r="P13" s="31" t="s">
        <v>139</v>
      </c>
    </row>
    <row r="14" spans="2:16" ht="163.5" customHeight="1" thickBot="1">
      <c r="B14" s="31" t="s">
        <v>139</v>
      </c>
      <c r="C14" s="31" t="s">
        <v>139</v>
      </c>
      <c r="D14" s="32" t="s">
        <v>64</v>
      </c>
      <c r="E14" s="31" t="s">
        <v>139</v>
      </c>
      <c r="F14" s="31" t="s">
        <v>139</v>
      </c>
      <c r="G14" s="31" t="s">
        <v>139</v>
      </c>
      <c r="H14" s="31" t="s">
        <v>139</v>
      </c>
      <c r="I14" s="31" t="s">
        <v>139</v>
      </c>
      <c r="J14" s="31" t="s">
        <v>139</v>
      </c>
      <c r="K14" s="31" t="s">
        <v>139</v>
      </c>
      <c r="L14" s="31" t="s">
        <v>139</v>
      </c>
      <c r="M14" s="31" t="s">
        <v>139</v>
      </c>
      <c r="N14" s="31" t="s">
        <v>139</v>
      </c>
      <c r="O14" s="38">
        <f t="shared" si="0"/>
        <v>0</v>
      </c>
      <c r="P14" s="31" t="s">
        <v>139</v>
      </c>
    </row>
    <row r="15" spans="2:16" ht="15" thickBot="1">
      <c r="B15" s="114" t="s">
        <v>80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15:P15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4">
    <cfRule type="cellIs" dxfId="35" priority="1" operator="greaterThan">
      <formula>100%</formula>
    </cfRule>
    <cfRule type="cellIs" dxfId="34" priority="2" operator="between">
      <formula>90%</formula>
      <formula>100%</formula>
    </cfRule>
    <cfRule type="cellIs" dxfId="33" priority="3" operator="between">
      <formula>59%</formula>
      <formula>90%</formula>
    </cfRule>
    <cfRule type="cellIs" dxfId="32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15"/>
  <sheetViews>
    <sheetView showGridLines="0" topLeftCell="E1" zoomScale="40" zoomScaleNormal="4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4.36328125" bestFit="1" customWidth="1"/>
    <col min="6" max="6" width="24" customWidth="1"/>
    <col min="7" max="7" width="24.6328125" customWidth="1"/>
    <col min="8" max="8" width="18.81640625" customWidth="1"/>
    <col min="9" max="11" width="38.36328125" customWidth="1"/>
    <col min="12" max="12" width="24.6328125" bestFit="1" customWidth="1"/>
    <col min="13" max="14" width="38.36328125" customWidth="1"/>
    <col min="15" max="15" width="32.453125" customWidth="1"/>
    <col min="16" max="16" width="41.90625" customWidth="1"/>
  </cols>
  <sheetData>
    <row r="3" spans="2:16" ht="15" thickBot="1"/>
    <row r="4" spans="2:16" ht="105.75" customHeight="1" thickBot="1">
      <c r="B4" s="114"/>
      <c r="C4" s="115"/>
      <c r="D4" s="115"/>
      <c r="E4" s="115"/>
      <c r="F4" s="116"/>
      <c r="G4" s="119" t="s">
        <v>65</v>
      </c>
      <c r="H4" s="120"/>
      <c r="I4" s="120"/>
      <c r="J4" s="120"/>
      <c r="K4" s="120"/>
      <c r="L4" s="120"/>
      <c r="M4" s="120"/>
      <c r="N4" s="120"/>
      <c r="O4" s="120"/>
      <c r="P4" s="121"/>
    </row>
    <row r="5" spans="2:16" ht="24.75" customHeight="1">
      <c r="B5" s="112" t="s">
        <v>36</v>
      </c>
      <c r="C5" s="106"/>
      <c r="D5" s="106"/>
      <c r="E5" s="107" t="s">
        <v>37</v>
      </c>
      <c r="F5" s="107"/>
      <c r="G5" s="107"/>
      <c r="H5" s="106" t="s">
        <v>38</v>
      </c>
      <c r="I5" s="106"/>
      <c r="J5" s="106"/>
      <c r="K5" s="107" t="s">
        <v>39</v>
      </c>
      <c r="L5" s="107"/>
      <c r="M5" s="107"/>
      <c r="N5" s="107"/>
      <c r="O5" s="107"/>
      <c r="P5" s="110"/>
    </row>
    <row r="6" spans="2:16" ht="36.65" customHeight="1">
      <c r="B6" s="112" t="s">
        <v>40</v>
      </c>
      <c r="C6" s="106"/>
      <c r="D6" s="106"/>
      <c r="E6" s="108" t="s">
        <v>41</v>
      </c>
      <c r="F6" s="108"/>
      <c r="G6" s="108"/>
      <c r="H6" s="106" t="s">
        <v>42</v>
      </c>
      <c r="I6" s="106"/>
      <c r="J6" s="106"/>
      <c r="K6" s="108" t="s">
        <v>43</v>
      </c>
      <c r="L6" s="108"/>
      <c r="M6" s="108"/>
      <c r="N6" s="108"/>
      <c r="O6" s="108"/>
      <c r="P6" s="109"/>
    </row>
    <row r="7" spans="2:16" ht="51.75" customHeight="1">
      <c r="B7" s="117" t="s">
        <v>44</v>
      </c>
      <c r="C7" s="118"/>
      <c r="D7" s="106"/>
      <c r="E7" s="113" t="s">
        <v>151</v>
      </c>
      <c r="F7" s="113"/>
      <c r="G7" s="113"/>
      <c r="H7" s="106"/>
      <c r="I7" s="106"/>
      <c r="J7" s="106"/>
      <c r="K7" s="108"/>
      <c r="L7" s="108"/>
      <c r="M7" s="108"/>
      <c r="N7" s="108"/>
      <c r="O7" s="108"/>
      <c r="P7" s="109"/>
    </row>
    <row r="8" spans="2:16" ht="46.5" customHeight="1">
      <c r="B8" s="26" t="s">
        <v>66</v>
      </c>
      <c r="C8" s="27" t="s">
        <v>67</v>
      </c>
      <c r="D8" s="27" t="s">
        <v>46</v>
      </c>
      <c r="E8" s="28" t="s">
        <v>68</v>
      </c>
      <c r="F8" s="28" t="s">
        <v>69</v>
      </c>
      <c r="G8" s="27" t="s">
        <v>70</v>
      </c>
      <c r="H8" s="28" t="s">
        <v>71</v>
      </c>
      <c r="I8" s="28" t="s">
        <v>72</v>
      </c>
      <c r="J8" s="28" t="s">
        <v>73</v>
      </c>
      <c r="K8" s="28" t="s">
        <v>74</v>
      </c>
      <c r="L8" s="28" t="s">
        <v>75</v>
      </c>
      <c r="M8" s="28" t="s">
        <v>76</v>
      </c>
      <c r="N8" s="28" t="s">
        <v>77</v>
      </c>
      <c r="O8" s="28" t="s">
        <v>78</v>
      </c>
      <c r="P8" s="29" t="s">
        <v>79</v>
      </c>
    </row>
    <row r="9" spans="2:16" ht="200.25" customHeight="1">
      <c r="B9" s="68" t="s">
        <v>146</v>
      </c>
      <c r="C9" s="69">
        <v>2021</v>
      </c>
      <c r="D9" s="30" t="s">
        <v>57</v>
      </c>
      <c r="E9" s="70">
        <v>22360000</v>
      </c>
      <c r="F9" s="34">
        <v>0.03</v>
      </c>
      <c r="G9" s="35">
        <f t="shared" ref="G9:G10" si="0">E9*(F9/100%)</f>
        <v>670800</v>
      </c>
      <c r="H9" s="36">
        <v>0</v>
      </c>
      <c r="I9" s="37">
        <v>0</v>
      </c>
      <c r="J9" s="35">
        <f t="shared" ref="J9:J10" si="1">H9*(I9/100%)</f>
        <v>0</v>
      </c>
      <c r="K9" s="36">
        <v>0</v>
      </c>
      <c r="L9" s="35">
        <f t="shared" ref="L9:L10" si="2">(G9+J9)-(K9)</f>
        <v>670800</v>
      </c>
      <c r="M9" s="35">
        <f>L9</f>
        <v>670800</v>
      </c>
      <c r="N9" s="71">
        <v>2021</v>
      </c>
      <c r="O9" s="38">
        <f t="shared" ref="O9:O10" si="3">IFERROR(((M9/L9)), 0)</f>
        <v>1</v>
      </c>
      <c r="P9" s="72" t="s">
        <v>147</v>
      </c>
    </row>
    <row r="10" spans="2:16" ht="122.25" customHeight="1">
      <c r="B10" s="73" t="s">
        <v>146</v>
      </c>
      <c r="C10" s="74">
        <v>2021</v>
      </c>
      <c r="D10" s="30" t="s">
        <v>59</v>
      </c>
      <c r="E10" s="70">
        <v>22360000</v>
      </c>
      <c r="F10" s="34">
        <v>2.5000000000000001E-2</v>
      </c>
      <c r="G10" s="35">
        <f t="shared" si="0"/>
        <v>559000</v>
      </c>
      <c r="H10" s="36">
        <v>0</v>
      </c>
      <c r="I10" s="37">
        <v>0</v>
      </c>
      <c r="J10" s="35">
        <f t="shared" si="1"/>
        <v>0</v>
      </c>
      <c r="K10" s="36">
        <v>0</v>
      </c>
      <c r="L10" s="35">
        <f t="shared" si="2"/>
        <v>559000</v>
      </c>
      <c r="M10" s="35">
        <f>L10</f>
        <v>559000</v>
      </c>
      <c r="N10" s="71">
        <v>2021</v>
      </c>
      <c r="O10" s="38">
        <f t="shared" si="3"/>
        <v>1</v>
      </c>
      <c r="P10" s="72" t="s">
        <v>147</v>
      </c>
    </row>
    <row r="11" spans="2:16" ht="84" customHeight="1">
      <c r="B11" s="73" t="s">
        <v>146</v>
      </c>
      <c r="C11" s="74">
        <v>2021</v>
      </c>
      <c r="D11" s="30" t="s">
        <v>60</v>
      </c>
      <c r="E11" s="70">
        <v>22360000</v>
      </c>
      <c r="F11" s="34">
        <v>2.5000000000000001E-2</v>
      </c>
      <c r="G11" s="35">
        <f t="shared" ref="G11" si="4">E11*(F11/100%)</f>
        <v>559000</v>
      </c>
      <c r="H11" s="36">
        <v>0</v>
      </c>
      <c r="I11" s="37">
        <v>0</v>
      </c>
      <c r="J11" s="35">
        <f t="shared" ref="J11" si="5">H11*(I11/100%)</f>
        <v>0</v>
      </c>
      <c r="K11" s="36">
        <v>0</v>
      </c>
      <c r="L11" s="35">
        <f t="shared" ref="L11" si="6">(G11+J11)-(K11)</f>
        <v>559000</v>
      </c>
      <c r="M11" s="35">
        <f>L11</f>
        <v>559000</v>
      </c>
      <c r="N11" s="71">
        <v>2021</v>
      </c>
      <c r="O11" s="38">
        <f t="shared" ref="O11:O14" si="7">IFERROR(((M11/L11)), 0)</f>
        <v>1</v>
      </c>
      <c r="P11" s="72" t="s">
        <v>147</v>
      </c>
    </row>
    <row r="12" spans="2:16" ht="120" customHeight="1">
      <c r="B12" s="31" t="s">
        <v>139</v>
      </c>
      <c r="C12" s="31" t="s">
        <v>139</v>
      </c>
      <c r="D12" s="30" t="s">
        <v>62</v>
      </c>
      <c r="E12" s="31" t="s">
        <v>139</v>
      </c>
      <c r="F12" s="31" t="s">
        <v>139</v>
      </c>
      <c r="G12" s="31" t="s">
        <v>139</v>
      </c>
      <c r="H12" s="31" t="s">
        <v>139</v>
      </c>
      <c r="I12" s="31" t="s">
        <v>139</v>
      </c>
      <c r="J12" s="31" t="s">
        <v>139</v>
      </c>
      <c r="K12" s="31" t="s">
        <v>139</v>
      </c>
      <c r="L12" s="31" t="s">
        <v>139</v>
      </c>
      <c r="M12" s="31" t="s">
        <v>139</v>
      </c>
      <c r="N12" s="31" t="s">
        <v>139</v>
      </c>
      <c r="O12" s="38">
        <f t="shared" si="7"/>
        <v>0</v>
      </c>
      <c r="P12" s="31" t="s">
        <v>139</v>
      </c>
    </row>
    <row r="13" spans="2:16" ht="120" customHeight="1">
      <c r="B13" s="31" t="s">
        <v>139</v>
      </c>
      <c r="C13" s="31" t="s">
        <v>139</v>
      </c>
      <c r="D13" s="30" t="s">
        <v>63</v>
      </c>
      <c r="E13" s="31" t="s">
        <v>139</v>
      </c>
      <c r="F13" s="31" t="s">
        <v>139</v>
      </c>
      <c r="G13" s="31" t="s">
        <v>139</v>
      </c>
      <c r="H13" s="31" t="s">
        <v>139</v>
      </c>
      <c r="I13" s="31" t="s">
        <v>139</v>
      </c>
      <c r="J13" s="31" t="s">
        <v>139</v>
      </c>
      <c r="K13" s="31" t="s">
        <v>139</v>
      </c>
      <c r="L13" s="31" t="s">
        <v>139</v>
      </c>
      <c r="M13" s="31" t="s">
        <v>139</v>
      </c>
      <c r="N13" s="31" t="s">
        <v>139</v>
      </c>
      <c r="O13" s="38">
        <f t="shared" si="7"/>
        <v>0</v>
      </c>
      <c r="P13" s="31" t="s">
        <v>139</v>
      </c>
    </row>
    <row r="14" spans="2:16" ht="163.5" customHeight="1" thickBot="1">
      <c r="B14" s="31" t="s">
        <v>139</v>
      </c>
      <c r="C14" s="31" t="s">
        <v>139</v>
      </c>
      <c r="D14" s="32" t="s">
        <v>64</v>
      </c>
      <c r="E14" s="31" t="s">
        <v>139</v>
      </c>
      <c r="F14" s="31" t="s">
        <v>139</v>
      </c>
      <c r="G14" s="31" t="s">
        <v>139</v>
      </c>
      <c r="H14" s="31" t="s">
        <v>139</v>
      </c>
      <c r="I14" s="31" t="s">
        <v>139</v>
      </c>
      <c r="J14" s="31" t="s">
        <v>139</v>
      </c>
      <c r="K14" s="31" t="s">
        <v>139</v>
      </c>
      <c r="L14" s="31" t="s">
        <v>139</v>
      </c>
      <c r="M14" s="31" t="s">
        <v>139</v>
      </c>
      <c r="N14" s="31" t="s">
        <v>139</v>
      </c>
      <c r="O14" s="38">
        <f t="shared" si="7"/>
        <v>0</v>
      </c>
      <c r="P14" s="31" t="s">
        <v>139</v>
      </c>
    </row>
    <row r="15" spans="2:16" ht="15" thickBot="1">
      <c r="B15" s="114" t="s">
        <v>80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15:P15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12:O14">
    <cfRule type="cellIs" dxfId="31" priority="13" operator="greaterThan">
      <formula>100%</formula>
    </cfRule>
    <cfRule type="cellIs" dxfId="30" priority="14" operator="between">
      <formula>90%</formula>
      <formula>100%</formula>
    </cfRule>
    <cfRule type="cellIs" dxfId="29" priority="15" operator="between">
      <formula>59%</formula>
      <formula>90%</formula>
    </cfRule>
    <cfRule type="cellIs" dxfId="28" priority="16" operator="between">
      <formula>0%</formula>
      <formula>59%</formula>
    </cfRule>
  </conditionalFormatting>
  <conditionalFormatting sqref="O9">
    <cfRule type="cellIs" dxfId="27" priority="9" operator="greaterThan">
      <formula>100%</formula>
    </cfRule>
    <cfRule type="cellIs" dxfId="26" priority="10" operator="between">
      <formula>90%</formula>
      <formula>100%</formula>
    </cfRule>
    <cfRule type="cellIs" dxfId="25" priority="11" operator="between">
      <formula>59%</formula>
      <formula>90%</formula>
    </cfRule>
    <cfRule type="cellIs" dxfId="24" priority="12" operator="between">
      <formula>0%</formula>
      <formula>59%</formula>
    </cfRule>
  </conditionalFormatting>
  <conditionalFormatting sqref="O11">
    <cfRule type="cellIs" dxfId="23" priority="5" operator="greaterThan">
      <formula>100%</formula>
    </cfRule>
    <cfRule type="cellIs" dxfId="22" priority="6" operator="between">
      <formula>90%</formula>
      <formula>100%</formula>
    </cfRule>
    <cfRule type="cellIs" dxfId="21" priority="7" operator="between">
      <formula>59%</formula>
      <formula>90%</formula>
    </cfRule>
    <cfRule type="cellIs" dxfId="20" priority="8" operator="between">
      <formula>0%</formula>
      <formula>59%</formula>
    </cfRule>
  </conditionalFormatting>
  <conditionalFormatting sqref="O10">
    <cfRule type="cellIs" dxfId="19" priority="1" operator="greaterThan">
      <formula>100%</formula>
    </cfRule>
    <cfRule type="cellIs" dxfId="18" priority="2" operator="between">
      <formula>90%</formula>
      <formula>100%</formula>
    </cfRule>
    <cfRule type="cellIs" dxfId="17" priority="3" operator="between">
      <formula>59%</formula>
      <formula>90%</formula>
    </cfRule>
    <cfRule type="cellIs" dxfId="16" priority="4" operator="between">
      <formula>0%</formula>
      <formula>59%</formula>
    </cfRule>
  </conditionalFormatting>
  <dataValidations count="1">
    <dataValidation type="list" allowBlank="1" showInputMessage="1" showErrorMessage="1" sqref="C9:C11 N9:N11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B3:P15"/>
  <sheetViews>
    <sheetView showGridLines="0" topLeftCell="A4" zoomScale="40" zoomScaleNormal="4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4.36328125" bestFit="1" customWidth="1"/>
    <col min="6" max="6" width="24" customWidth="1"/>
    <col min="7" max="7" width="24.6328125" customWidth="1"/>
    <col min="8" max="8" width="18.81640625" customWidth="1"/>
    <col min="9" max="11" width="38.36328125" customWidth="1"/>
    <col min="12" max="12" width="24.6328125" bestFit="1" customWidth="1"/>
    <col min="13" max="14" width="38.36328125" customWidth="1"/>
    <col min="15" max="15" width="32.453125" customWidth="1"/>
    <col min="16" max="16" width="41.90625" customWidth="1"/>
  </cols>
  <sheetData>
    <row r="3" spans="2:16" ht="15" thickBot="1"/>
    <row r="4" spans="2:16" ht="105.75" customHeight="1" thickBot="1">
      <c r="B4" s="114"/>
      <c r="C4" s="115"/>
      <c r="D4" s="115"/>
      <c r="E4" s="115"/>
      <c r="F4" s="116"/>
      <c r="G4" s="119" t="s">
        <v>65</v>
      </c>
      <c r="H4" s="120"/>
      <c r="I4" s="120"/>
      <c r="J4" s="120"/>
      <c r="K4" s="120"/>
      <c r="L4" s="120"/>
      <c r="M4" s="120"/>
      <c r="N4" s="120"/>
      <c r="O4" s="120"/>
      <c r="P4" s="121"/>
    </row>
    <row r="5" spans="2:16" ht="24.75" customHeight="1">
      <c r="B5" s="112" t="s">
        <v>36</v>
      </c>
      <c r="C5" s="106"/>
      <c r="D5" s="106"/>
      <c r="E5" s="107" t="s">
        <v>37</v>
      </c>
      <c r="F5" s="107"/>
      <c r="G5" s="107"/>
      <c r="H5" s="106" t="s">
        <v>38</v>
      </c>
      <c r="I5" s="106"/>
      <c r="J5" s="106"/>
      <c r="K5" s="107" t="s">
        <v>39</v>
      </c>
      <c r="L5" s="107"/>
      <c r="M5" s="107"/>
      <c r="N5" s="107"/>
      <c r="O5" s="107"/>
      <c r="P5" s="110"/>
    </row>
    <row r="6" spans="2:16" ht="36.65" customHeight="1">
      <c r="B6" s="112" t="s">
        <v>40</v>
      </c>
      <c r="C6" s="106"/>
      <c r="D6" s="106"/>
      <c r="E6" s="108" t="s">
        <v>41</v>
      </c>
      <c r="F6" s="108"/>
      <c r="G6" s="108"/>
      <c r="H6" s="106" t="s">
        <v>42</v>
      </c>
      <c r="I6" s="106"/>
      <c r="J6" s="106"/>
      <c r="K6" s="108" t="s">
        <v>43</v>
      </c>
      <c r="L6" s="108"/>
      <c r="M6" s="108"/>
      <c r="N6" s="108"/>
      <c r="O6" s="108"/>
      <c r="P6" s="109"/>
    </row>
    <row r="7" spans="2:16" ht="51.75" customHeight="1">
      <c r="B7" s="117" t="s">
        <v>44</v>
      </c>
      <c r="C7" s="118"/>
      <c r="D7" s="106"/>
      <c r="E7" s="113" t="s">
        <v>151</v>
      </c>
      <c r="F7" s="113"/>
      <c r="G7" s="113"/>
      <c r="H7" s="106"/>
      <c r="I7" s="106"/>
      <c r="J7" s="106"/>
      <c r="K7" s="108"/>
      <c r="L7" s="108"/>
      <c r="M7" s="108"/>
      <c r="N7" s="108"/>
      <c r="O7" s="108"/>
      <c r="P7" s="109"/>
    </row>
    <row r="8" spans="2:16" ht="46.5" customHeight="1">
      <c r="B8" s="26" t="s">
        <v>66</v>
      </c>
      <c r="C8" s="27" t="s">
        <v>67</v>
      </c>
      <c r="D8" s="27" t="s">
        <v>46</v>
      </c>
      <c r="E8" s="28" t="s">
        <v>68</v>
      </c>
      <c r="F8" s="28" t="s">
        <v>69</v>
      </c>
      <c r="G8" s="27" t="s">
        <v>70</v>
      </c>
      <c r="H8" s="28" t="s">
        <v>71</v>
      </c>
      <c r="I8" s="28" t="s">
        <v>72</v>
      </c>
      <c r="J8" s="28" t="s">
        <v>73</v>
      </c>
      <c r="K8" s="28" t="s">
        <v>74</v>
      </c>
      <c r="L8" s="28" t="s">
        <v>75</v>
      </c>
      <c r="M8" s="28" t="s">
        <v>76</v>
      </c>
      <c r="N8" s="28" t="s">
        <v>77</v>
      </c>
      <c r="O8" s="28" t="s">
        <v>78</v>
      </c>
      <c r="P8" s="29" t="s">
        <v>79</v>
      </c>
    </row>
    <row r="9" spans="2:16" ht="200.25" customHeight="1">
      <c r="B9" s="31"/>
      <c r="C9" s="40"/>
      <c r="D9" s="30" t="s">
        <v>57</v>
      </c>
      <c r="E9" s="33"/>
      <c r="F9" s="34"/>
      <c r="G9" s="35">
        <f t="shared" ref="G9:G11" si="0">E9*(F9/100%)</f>
        <v>0</v>
      </c>
      <c r="H9" s="36"/>
      <c r="I9" s="37"/>
      <c r="J9" s="35">
        <f>H9*(I9/100%)</f>
        <v>0</v>
      </c>
      <c r="K9" s="36">
        <v>0</v>
      </c>
      <c r="L9" s="35">
        <f t="shared" ref="L9:L11" si="1">(G9+J9)-(K9)</f>
        <v>0</v>
      </c>
      <c r="M9" s="36"/>
      <c r="N9" s="40"/>
      <c r="O9" s="38">
        <f t="shared" ref="O9:O14" si="2">IFERROR(((M9/L9)), 0)</f>
        <v>0</v>
      </c>
      <c r="P9" s="39"/>
    </row>
    <row r="10" spans="2:16" ht="122.25" customHeight="1">
      <c r="B10" s="31"/>
      <c r="C10" s="40"/>
      <c r="D10" s="30" t="s">
        <v>59</v>
      </c>
      <c r="E10" s="33">
        <v>0</v>
      </c>
      <c r="F10" s="34">
        <v>0</v>
      </c>
      <c r="G10" s="35">
        <f t="shared" si="0"/>
        <v>0</v>
      </c>
      <c r="H10" s="36"/>
      <c r="I10" s="37">
        <v>0</v>
      </c>
      <c r="J10" s="35">
        <f t="shared" ref="J10:J11" si="3">H10*(I10/100%)</f>
        <v>0</v>
      </c>
      <c r="K10" s="36">
        <v>0</v>
      </c>
      <c r="L10" s="35">
        <f t="shared" si="1"/>
        <v>0</v>
      </c>
      <c r="M10" s="36">
        <v>0</v>
      </c>
      <c r="N10" s="40"/>
      <c r="O10" s="38">
        <f t="shared" si="2"/>
        <v>0</v>
      </c>
      <c r="P10" s="39"/>
    </row>
    <row r="11" spans="2:16" ht="84" customHeight="1">
      <c r="B11" s="31"/>
      <c r="C11" s="40"/>
      <c r="D11" s="30" t="s">
        <v>60</v>
      </c>
      <c r="E11" s="33">
        <v>0</v>
      </c>
      <c r="F11" s="34">
        <v>0</v>
      </c>
      <c r="G11" s="35">
        <f t="shared" si="0"/>
        <v>0</v>
      </c>
      <c r="H11" s="36"/>
      <c r="I11" s="37">
        <v>0</v>
      </c>
      <c r="J11" s="35">
        <f t="shared" si="3"/>
        <v>0</v>
      </c>
      <c r="K11" s="36">
        <v>0</v>
      </c>
      <c r="L11" s="35">
        <f t="shared" si="1"/>
        <v>0</v>
      </c>
      <c r="M11" s="36">
        <v>0</v>
      </c>
      <c r="N11" s="40"/>
      <c r="O11" s="38">
        <f t="shared" si="2"/>
        <v>0</v>
      </c>
      <c r="P11" s="39"/>
    </row>
    <row r="12" spans="2:16" ht="120" customHeight="1">
      <c r="B12" s="31" t="s">
        <v>139</v>
      </c>
      <c r="C12" s="31" t="s">
        <v>139</v>
      </c>
      <c r="D12" s="30" t="s">
        <v>62</v>
      </c>
      <c r="E12" s="31" t="s">
        <v>139</v>
      </c>
      <c r="F12" s="31" t="s">
        <v>139</v>
      </c>
      <c r="G12" s="31" t="s">
        <v>139</v>
      </c>
      <c r="H12" s="31" t="s">
        <v>139</v>
      </c>
      <c r="I12" s="31" t="s">
        <v>139</v>
      </c>
      <c r="J12" s="31" t="s">
        <v>139</v>
      </c>
      <c r="K12" s="31" t="s">
        <v>139</v>
      </c>
      <c r="L12" s="31" t="s">
        <v>139</v>
      </c>
      <c r="M12" s="31" t="s">
        <v>139</v>
      </c>
      <c r="N12" s="31" t="s">
        <v>139</v>
      </c>
      <c r="O12" s="38">
        <f t="shared" si="2"/>
        <v>0</v>
      </c>
      <c r="P12" s="31" t="s">
        <v>139</v>
      </c>
    </row>
    <row r="13" spans="2:16" ht="120" customHeight="1">
      <c r="B13" s="31" t="s">
        <v>139</v>
      </c>
      <c r="C13" s="31" t="s">
        <v>139</v>
      </c>
      <c r="D13" s="30" t="s">
        <v>63</v>
      </c>
      <c r="E13" s="31" t="s">
        <v>139</v>
      </c>
      <c r="F13" s="31" t="s">
        <v>139</v>
      </c>
      <c r="G13" s="31" t="s">
        <v>139</v>
      </c>
      <c r="H13" s="31" t="s">
        <v>139</v>
      </c>
      <c r="I13" s="31" t="s">
        <v>139</v>
      </c>
      <c r="J13" s="31" t="s">
        <v>139</v>
      </c>
      <c r="K13" s="31" t="s">
        <v>139</v>
      </c>
      <c r="L13" s="31" t="s">
        <v>139</v>
      </c>
      <c r="M13" s="31" t="s">
        <v>139</v>
      </c>
      <c r="N13" s="31" t="s">
        <v>139</v>
      </c>
      <c r="O13" s="38">
        <f t="shared" si="2"/>
        <v>0</v>
      </c>
      <c r="P13" s="31" t="s">
        <v>139</v>
      </c>
    </row>
    <row r="14" spans="2:16" ht="163.5" customHeight="1" thickBot="1">
      <c r="B14" s="31" t="s">
        <v>139</v>
      </c>
      <c r="C14" s="31" t="s">
        <v>139</v>
      </c>
      <c r="D14" s="32" t="s">
        <v>64</v>
      </c>
      <c r="E14" s="31" t="s">
        <v>139</v>
      </c>
      <c r="F14" s="31" t="s">
        <v>139</v>
      </c>
      <c r="G14" s="31" t="s">
        <v>139</v>
      </c>
      <c r="H14" s="31" t="s">
        <v>139</v>
      </c>
      <c r="I14" s="31" t="s">
        <v>139</v>
      </c>
      <c r="J14" s="31" t="s">
        <v>139</v>
      </c>
      <c r="K14" s="31" t="s">
        <v>139</v>
      </c>
      <c r="L14" s="31" t="s">
        <v>139</v>
      </c>
      <c r="M14" s="31" t="s">
        <v>139</v>
      </c>
      <c r="N14" s="31" t="s">
        <v>139</v>
      </c>
      <c r="O14" s="38">
        <f t="shared" si="2"/>
        <v>0</v>
      </c>
      <c r="P14" s="31" t="s">
        <v>139</v>
      </c>
    </row>
    <row r="15" spans="2:16" ht="15" thickBot="1">
      <c r="B15" s="114" t="s">
        <v>80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6"/>
    </row>
  </sheetData>
  <mergeCells count="13">
    <mergeCell ref="B4:F4"/>
    <mergeCell ref="G4:P4"/>
    <mergeCell ref="B5:D5"/>
    <mergeCell ref="E5:G5"/>
    <mergeCell ref="H5:J5"/>
    <mergeCell ref="K5:P5"/>
    <mergeCell ref="B15:P15"/>
    <mergeCell ref="B6:D6"/>
    <mergeCell ref="E6:G6"/>
    <mergeCell ref="H6:J7"/>
    <mergeCell ref="K6:P7"/>
    <mergeCell ref="B7:D7"/>
    <mergeCell ref="E7:G7"/>
  </mergeCells>
  <conditionalFormatting sqref="O9:O11">
    <cfRule type="cellIs" dxfId="15" priority="5" operator="greaterThan">
      <formula>100%</formula>
    </cfRule>
    <cfRule type="cellIs" dxfId="14" priority="6" operator="between">
      <formula>90%</formula>
      <formula>100%</formula>
    </cfRule>
    <cfRule type="cellIs" dxfId="13" priority="7" operator="between">
      <formula>59%</formula>
      <formula>90%</formula>
    </cfRule>
    <cfRule type="cellIs" dxfId="12" priority="8" operator="between">
      <formula>0%</formula>
      <formula>59%</formula>
    </cfRule>
  </conditionalFormatting>
  <conditionalFormatting sqref="O12:O14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dataValidations count="1">
    <dataValidation type="list" allowBlank="1" showInputMessage="1" showErrorMessage="1" sqref="N9:N11 C9:C11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B3:P16"/>
  <sheetViews>
    <sheetView showGridLines="0" tabSelected="1" topLeftCell="A9" zoomScale="40" zoomScaleNormal="4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4.36328125" bestFit="1" customWidth="1"/>
    <col min="6" max="6" width="24" customWidth="1"/>
    <col min="7" max="7" width="24.6328125" customWidth="1"/>
    <col min="8" max="8" width="18.81640625" customWidth="1"/>
    <col min="9" max="11" width="38.36328125" customWidth="1"/>
    <col min="12" max="12" width="24.6328125" bestFit="1" customWidth="1"/>
    <col min="13" max="14" width="38.36328125" customWidth="1"/>
    <col min="15" max="15" width="32.453125" customWidth="1"/>
    <col min="16" max="16" width="41.90625" customWidth="1"/>
  </cols>
  <sheetData>
    <row r="3" spans="2:16" ht="15" thickBot="1"/>
    <row r="4" spans="2:16" ht="105.75" customHeight="1" thickBot="1">
      <c r="B4" s="114"/>
      <c r="C4" s="115"/>
      <c r="D4" s="115"/>
      <c r="E4" s="115"/>
      <c r="F4" s="116"/>
      <c r="G4" s="119" t="s">
        <v>65</v>
      </c>
      <c r="H4" s="120"/>
      <c r="I4" s="120"/>
      <c r="J4" s="120"/>
      <c r="K4" s="120"/>
      <c r="L4" s="120"/>
      <c r="M4" s="120"/>
      <c r="N4" s="120"/>
      <c r="O4" s="120"/>
      <c r="P4" s="121"/>
    </row>
    <row r="5" spans="2:16" ht="24.75" customHeight="1">
      <c r="B5" s="112" t="s">
        <v>36</v>
      </c>
      <c r="C5" s="106"/>
      <c r="D5" s="106"/>
      <c r="E5" s="107" t="s">
        <v>37</v>
      </c>
      <c r="F5" s="107"/>
      <c r="G5" s="107"/>
      <c r="H5" s="106" t="s">
        <v>38</v>
      </c>
      <c r="I5" s="106"/>
      <c r="J5" s="106"/>
      <c r="K5" s="107" t="s">
        <v>39</v>
      </c>
      <c r="L5" s="107"/>
      <c r="M5" s="107"/>
      <c r="N5" s="107"/>
      <c r="O5" s="107"/>
      <c r="P5" s="110"/>
    </row>
    <row r="6" spans="2:16" ht="36.65" customHeight="1">
      <c r="B6" s="112" t="s">
        <v>40</v>
      </c>
      <c r="C6" s="106"/>
      <c r="D6" s="106"/>
      <c r="E6" s="108" t="s">
        <v>41</v>
      </c>
      <c r="F6" s="108"/>
      <c r="G6" s="108"/>
      <c r="H6" s="106" t="s">
        <v>42</v>
      </c>
      <c r="I6" s="106"/>
      <c r="J6" s="106"/>
      <c r="K6" s="108" t="s">
        <v>43</v>
      </c>
      <c r="L6" s="108"/>
      <c r="M6" s="108"/>
      <c r="N6" s="108"/>
      <c r="O6" s="108"/>
      <c r="P6" s="109"/>
    </row>
    <row r="7" spans="2:16" ht="51.75" customHeight="1">
      <c r="B7" s="117" t="s">
        <v>44</v>
      </c>
      <c r="C7" s="118"/>
      <c r="D7" s="106"/>
      <c r="E7" s="113" t="s">
        <v>151</v>
      </c>
      <c r="F7" s="113"/>
      <c r="G7" s="113"/>
      <c r="H7" s="106"/>
      <c r="I7" s="106"/>
      <c r="J7" s="106"/>
      <c r="K7" s="108"/>
      <c r="L7" s="108"/>
      <c r="M7" s="108"/>
      <c r="N7" s="108"/>
      <c r="O7" s="108"/>
      <c r="P7" s="109"/>
    </row>
    <row r="8" spans="2:16" ht="46.5" customHeight="1">
      <c r="B8" s="26" t="s">
        <v>66</v>
      </c>
      <c r="C8" s="27" t="s">
        <v>67</v>
      </c>
      <c r="D8" s="27" t="s">
        <v>46</v>
      </c>
      <c r="E8" s="28" t="s">
        <v>68</v>
      </c>
      <c r="F8" s="28" t="s">
        <v>69</v>
      </c>
      <c r="G8" s="27" t="s">
        <v>70</v>
      </c>
      <c r="H8" s="28" t="s">
        <v>71</v>
      </c>
      <c r="I8" s="28" t="s">
        <v>72</v>
      </c>
      <c r="J8" s="28" t="s">
        <v>73</v>
      </c>
      <c r="K8" s="28" t="s">
        <v>74</v>
      </c>
      <c r="L8" s="28" t="s">
        <v>75</v>
      </c>
      <c r="M8" s="28" t="s">
        <v>76</v>
      </c>
      <c r="N8" s="28" t="s">
        <v>77</v>
      </c>
      <c r="O8" s="28" t="s">
        <v>78</v>
      </c>
      <c r="P8" s="29" t="s">
        <v>79</v>
      </c>
    </row>
    <row r="9" spans="2:16" ht="200.25" customHeight="1">
      <c r="B9" t="s">
        <v>148</v>
      </c>
      <c r="C9" s="40">
        <v>2023</v>
      </c>
      <c r="D9" s="78" t="s">
        <v>57</v>
      </c>
      <c r="E9" s="33">
        <v>43466666</v>
      </c>
      <c r="F9" s="34">
        <v>0.03</v>
      </c>
      <c r="G9" s="35">
        <f t="shared" ref="G9:G12" si="0">E9*(F9/100%)</f>
        <v>1303999.98</v>
      </c>
      <c r="H9" s="36" t="s">
        <v>139</v>
      </c>
      <c r="I9" s="36" t="s">
        <v>139</v>
      </c>
      <c r="J9" s="36" t="s">
        <v>139</v>
      </c>
      <c r="K9" s="36" t="s">
        <v>139</v>
      </c>
      <c r="L9" s="35">
        <f>G9</f>
        <v>1303999.98</v>
      </c>
      <c r="M9" s="36">
        <f>L9</f>
        <v>1303999.98</v>
      </c>
      <c r="N9" s="40">
        <v>2023</v>
      </c>
      <c r="O9" s="38">
        <f t="shared" ref="O9:O15" si="1">IFERROR(((M9/L9)), 0)</f>
        <v>1</v>
      </c>
      <c r="P9" s="77" t="s">
        <v>149</v>
      </c>
    </row>
    <row r="10" spans="2:16" ht="122.25" customHeight="1">
      <c r="B10" t="s">
        <v>148</v>
      </c>
      <c r="C10" s="40">
        <v>2023</v>
      </c>
      <c r="D10" s="78" t="s">
        <v>59</v>
      </c>
      <c r="E10" s="33">
        <v>43466666</v>
      </c>
      <c r="F10" s="34">
        <v>2.5000000000000001E-2</v>
      </c>
      <c r="G10" s="35">
        <f t="shared" si="0"/>
        <v>1086666.6500000001</v>
      </c>
      <c r="H10" s="36" t="s">
        <v>139</v>
      </c>
      <c r="I10" s="36" t="s">
        <v>139</v>
      </c>
      <c r="J10" s="36" t="s">
        <v>139</v>
      </c>
      <c r="K10" s="36" t="s">
        <v>139</v>
      </c>
      <c r="L10" s="35">
        <f>G10</f>
        <v>1086666.6500000001</v>
      </c>
      <c r="M10" s="36">
        <f>L10</f>
        <v>1086666.6500000001</v>
      </c>
      <c r="N10" s="40">
        <v>2023</v>
      </c>
      <c r="O10" s="38">
        <f t="shared" si="1"/>
        <v>1</v>
      </c>
      <c r="P10" s="77" t="s">
        <v>149</v>
      </c>
    </row>
    <row r="11" spans="2:16" ht="84" customHeight="1">
      <c r="B11" t="s">
        <v>148</v>
      </c>
      <c r="C11" s="40">
        <v>2023</v>
      </c>
      <c r="D11" s="122" t="s">
        <v>60</v>
      </c>
      <c r="E11" s="33">
        <v>43466666</v>
      </c>
      <c r="F11" s="34">
        <v>2.5000000000000001E-2</v>
      </c>
      <c r="G11" s="35">
        <f t="shared" si="0"/>
        <v>1086666.6500000001</v>
      </c>
      <c r="H11" s="36" t="s">
        <v>139</v>
      </c>
      <c r="I11" s="36" t="s">
        <v>139</v>
      </c>
      <c r="J11" s="36" t="s">
        <v>139</v>
      </c>
      <c r="K11" s="36" t="s">
        <v>139</v>
      </c>
      <c r="L11" s="35">
        <f>G11</f>
        <v>1086666.6500000001</v>
      </c>
      <c r="M11" s="36">
        <f>L11</f>
        <v>1086666.6500000001</v>
      </c>
      <c r="N11" s="40">
        <v>2023</v>
      </c>
      <c r="O11" s="38">
        <f t="shared" si="1"/>
        <v>1</v>
      </c>
      <c r="P11" s="77" t="s">
        <v>149</v>
      </c>
    </row>
    <row r="12" spans="2:16" ht="84" customHeight="1">
      <c r="B12" t="s">
        <v>150</v>
      </c>
      <c r="C12" s="40">
        <v>2024</v>
      </c>
      <c r="D12" s="123"/>
      <c r="E12" s="75">
        <v>24873333</v>
      </c>
      <c r="F12" s="76">
        <v>0.02</v>
      </c>
      <c r="G12" s="35">
        <f t="shared" si="0"/>
        <v>497466.66000000003</v>
      </c>
      <c r="H12" s="36" t="s">
        <v>139</v>
      </c>
      <c r="I12" s="36" t="s">
        <v>139</v>
      </c>
      <c r="J12" s="36" t="s">
        <v>139</v>
      </c>
      <c r="K12" s="36" t="s">
        <v>139</v>
      </c>
      <c r="L12" s="35">
        <f>G12</f>
        <v>497466.66000000003</v>
      </c>
      <c r="M12" s="36">
        <f>L12</f>
        <v>497466.66000000003</v>
      </c>
      <c r="N12" s="40">
        <v>2024</v>
      </c>
      <c r="O12" s="38">
        <f t="shared" si="1"/>
        <v>1</v>
      </c>
      <c r="P12" s="77" t="s">
        <v>149</v>
      </c>
    </row>
    <row r="13" spans="2:16" ht="120" customHeight="1">
      <c r="B13" s="31" t="s">
        <v>139</v>
      </c>
      <c r="C13" s="31" t="s">
        <v>139</v>
      </c>
      <c r="D13" s="30" t="s">
        <v>62</v>
      </c>
      <c r="E13" s="31" t="s">
        <v>139</v>
      </c>
      <c r="F13" s="31" t="s">
        <v>139</v>
      </c>
      <c r="G13" s="31" t="s">
        <v>139</v>
      </c>
      <c r="H13" s="31" t="s">
        <v>139</v>
      </c>
      <c r="I13" s="31" t="s">
        <v>139</v>
      </c>
      <c r="J13" s="31" t="s">
        <v>139</v>
      </c>
      <c r="K13" s="31" t="s">
        <v>139</v>
      </c>
      <c r="L13" s="31" t="s">
        <v>139</v>
      </c>
      <c r="M13" s="31" t="s">
        <v>139</v>
      </c>
      <c r="N13" s="31" t="s">
        <v>139</v>
      </c>
      <c r="O13" s="38">
        <f t="shared" si="1"/>
        <v>0</v>
      </c>
      <c r="P13" s="31" t="s">
        <v>139</v>
      </c>
    </row>
    <row r="14" spans="2:16" ht="120" customHeight="1">
      <c r="B14" s="31" t="s">
        <v>139</v>
      </c>
      <c r="C14" s="31" t="s">
        <v>139</v>
      </c>
      <c r="D14" s="30" t="s">
        <v>63</v>
      </c>
      <c r="E14" s="31" t="s">
        <v>139</v>
      </c>
      <c r="F14" s="31" t="s">
        <v>139</v>
      </c>
      <c r="G14" s="31" t="s">
        <v>139</v>
      </c>
      <c r="H14" s="31" t="s">
        <v>139</v>
      </c>
      <c r="I14" s="31" t="s">
        <v>139</v>
      </c>
      <c r="J14" s="31" t="s">
        <v>139</v>
      </c>
      <c r="K14" s="31" t="s">
        <v>139</v>
      </c>
      <c r="L14" s="31" t="s">
        <v>139</v>
      </c>
      <c r="M14" s="31" t="s">
        <v>139</v>
      </c>
      <c r="N14" s="31" t="s">
        <v>139</v>
      </c>
      <c r="O14" s="38">
        <f t="shared" si="1"/>
        <v>0</v>
      </c>
      <c r="P14" s="31" t="s">
        <v>139</v>
      </c>
    </row>
    <row r="15" spans="2:16" ht="163.5" customHeight="1" thickBot="1">
      <c r="B15" s="31" t="s">
        <v>139</v>
      </c>
      <c r="C15" s="31" t="s">
        <v>139</v>
      </c>
      <c r="D15" s="32" t="s">
        <v>64</v>
      </c>
      <c r="E15" s="31" t="s">
        <v>139</v>
      </c>
      <c r="F15" s="31" t="s">
        <v>139</v>
      </c>
      <c r="G15" s="31" t="s">
        <v>139</v>
      </c>
      <c r="H15" s="31" t="s">
        <v>139</v>
      </c>
      <c r="I15" s="31" t="s">
        <v>139</v>
      </c>
      <c r="J15" s="31" t="s">
        <v>139</v>
      </c>
      <c r="K15" s="31" t="s">
        <v>139</v>
      </c>
      <c r="L15" s="31" t="s">
        <v>139</v>
      </c>
      <c r="M15" s="31" t="s">
        <v>139</v>
      </c>
      <c r="N15" s="31" t="s">
        <v>139</v>
      </c>
      <c r="O15" s="38">
        <f t="shared" si="1"/>
        <v>0</v>
      </c>
      <c r="P15" s="31" t="s">
        <v>139</v>
      </c>
    </row>
    <row r="16" spans="2:16" ht="15" thickBot="1">
      <c r="B16" s="114" t="s">
        <v>80</v>
      </c>
      <c r="C16" s="115"/>
      <c r="D16" s="115"/>
      <c r="E16" s="115"/>
      <c r="F16" s="115"/>
      <c r="G16" s="115"/>
      <c r="H16" s="115"/>
      <c r="I16" s="115"/>
      <c r="J16" s="115"/>
      <c r="K16" s="115"/>
      <c r="L16" s="115"/>
      <c r="M16" s="115"/>
      <c r="N16" s="115"/>
      <c r="O16" s="115"/>
      <c r="P16" s="116"/>
    </row>
  </sheetData>
  <mergeCells count="14">
    <mergeCell ref="B16:P16"/>
    <mergeCell ref="B6:D6"/>
    <mergeCell ref="E6:G6"/>
    <mergeCell ref="H6:J7"/>
    <mergeCell ref="K6:P7"/>
    <mergeCell ref="B7:D7"/>
    <mergeCell ref="E7:G7"/>
    <mergeCell ref="D11:D12"/>
    <mergeCell ref="B4:F4"/>
    <mergeCell ref="G4:P4"/>
    <mergeCell ref="B5:D5"/>
    <mergeCell ref="E5:G5"/>
    <mergeCell ref="H5:J5"/>
    <mergeCell ref="K5:P5"/>
  </mergeCells>
  <conditionalFormatting sqref="O9:O12">
    <cfRule type="cellIs" dxfId="7" priority="5" operator="greaterThan">
      <formula>100%</formula>
    </cfRule>
    <cfRule type="cellIs" dxfId="6" priority="6" operator="between">
      <formula>90%</formula>
      <formula>100%</formula>
    </cfRule>
    <cfRule type="cellIs" dxfId="5" priority="7" operator="between">
      <formula>59%</formula>
      <formula>90%</formula>
    </cfRule>
    <cfRule type="cellIs" dxfId="4" priority="8" operator="between">
      <formula>0%</formula>
      <formula>59%</formula>
    </cfRule>
  </conditionalFormatting>
  <conditionalFormatting sqref="O13:O15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C9:C12 N9:N12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Angela Maria Sánchez G</cp:lastModifiedBy>
  <cp:revision/>
  <dcterms:created xsi:type="dcterms:W3CDTF">2019-08-08T03:27:40Z</dcterms:created>
  <dcterms:modified xsi:type="dcterms:W3CDTF">2024-04-27T18:39:04Z</dcterms:modified>
  <cp:category/>
  <cp:contentStatus/>
</cp:coreProperties>
</file>